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8 сесія\рішення\№ 183\"/>
    </mc:Choice>
  </mc:AlternateContent>
  <bookViews>
    <workbookView xWindow="0" yWindow="0" windowWidth="21576" windowHeight="10212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I136" i="1" l="1"/>
  <c r="G138" i="1"/>
  <c r="H138" i="1"/>
  <c r="I138" i="1"/>
  <c r="J138" i="1"/>
  <c r="K138" i="1"/>
  <c r="L138" i="1"/>
  <c r="M138" i="1"/>
  <c r="N138" i="1"/>
  <c r="O138" i="1"/>
  <c r="P138" i="1"/>
  <c r="E138" i="1"/>
  <c r="E136" i="1"/>
  <c r="F29" i="1"/>
  <c r="G29" i="1"/>
  <c r="H29" i="1"/>
  <c r="I29" i="1"/>
  <c r="J29" i="1"/>
  <c r="K29" i="1"/>
  <c r="L29" i="1"/>
  <c r="M29" i="1"/>
  <c r="N29" i="1"/>
  <c r="O29" i="1"/>
  <c r="P29" i="1"/>
  <c r="E29" i="1"/>
  <c r="F89" i="1"/>
  <c r="G89" i="1"/>
  <c r="H89" i="1"/>
  <c r="I89" i="1"/>
  <c r="J89" i="1"/>
  <c r="K89" i="1"/>
  <c r="L89" i="1"/>
  <c r="M89" i="1"/>
  <c r="N89" i="1"/>
  <c r="O89" i="1"/>
  <c r="P89" i="1"/>
  <c r="E89" i="1"/>
  <c r="F96" i="1"/>
  <c r="G96" i="1"/>
  <c r="H96" i="1"/>
  <c r="I96" i="1"/>
  <c r="J96" i="1"/>
  <c r="K96" i="1"/>
  <c r="L96" i="1"/>
  <c r="M96" i="1"/>
  <c r="N96" i="1"/>
  <c r="O96" i="1"/>
  <c r="P96" i="1"/>
  <c r="E96" i="1"/>
  <c r="P10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F105" i="1"/>
  <c r="G105" i="1"/>
  <c r="H105" i="1"/>
  <c r="I105" i="1"/>
  <c r="J105" i="1"/>
  <c r="K105" i="1"/>
  <c r="L105" i="1"/>
  <c r="M105" i="1"/>
  <c r="N105" i="1"/>
  <c r="O105" i="1"/>
  <c r="E105" i="1"/>
  <c r="J116" i="1"/>
  <c r="J117" i="1"/>
  <c r="E116" i="1"/>
  <c r="E117" i="1"/>
  <c r="O30" i="1"/>
  <c r="N30" i="1"/>
  <c r="M30" i="1"/>
  <c r="L30" i="1"/>
  <c r="K30" i="1"/>
  <c r="I30" i="1"/>
  <c r="H30" i="1"/>
  <c r="G30" i="1"/>
  <c r="F30" i="1"/>
  <c r="J40" i="1"/>
  <c r="J39" i="1"/>
  <c r="F39" i="1"/>
  <c r="E39" i="1" s="1"/>
  <c r="P39" i="1" s="1"/>
  <c r="E40" i="1"/>
  <c r="P40" i="1" s="1"/>
  <c r="F22" i="1"/>
  <c r="G22" i="1"/>
  <c r="H22" i="1"/>
  <c r="I22" i="1"/>
  <c r="K22" i="1"/>
  <c r="L22" i="1"/>
  <c r="M22" i="1"/>
  <c r="N22" i="1"/>
  <c r="O22" i="1"/>
  <c r="E99" i="1" l="1"/>
  <c r="J108" i="1"/>
  <c r="J109" i="1"/>
  <c r="J110" i="1"/>
  <c r="J111" i="1"/>
  <c r="J112" i="1"/>
  <c r="J113" i="1"/>
  <c r="J114" i="1"/>
  <c r="J115" i="1"/>
  <c r="J98" i="1"/>
  <c r="P98" i="1" s="1"/>
  <c r="J99" i="1"/>
  <c r="F26" i="1"/>
  <c r="G26" i="1"/>
  <c r="H26" i="1"/>
  <c r="I26" i="1"/>
  <c r="J26" i="1"/>
  <c r="K26" i="1"/>
  <c r="L26" i="1"/>
  <c r="M26" i="1"/>
  <c r="N26" i="1"/>
  <c r="O26" i="1"/>
  <c r="E98" i="1"/>
  <c r="E128" i="1" l="1"/>
  <c r="J128" i="1"/>
  <c r="J127" i="1"/>
  <c r="J125" i="1" s="1"/>
  <c r="E127" i="1"/>
  <c r="E130" i="1"/>
  <c r="E131" i="1"/>
  <c r="E132" i="1"/>
  <c r="E133" i="1"/>
  <c r="E134" i="1"/>
  <c r="E135" i="1"/>
  <c r="F125" i="1"/>
  <c r="G125" i="1"/>
  <c r="H125" i="1"/>
  <c r="I125" i="1"/>
  <c r="K125" i="1"/>
  <c r="L125" i="1"/>
  <c r="M125" i="1"/>
  <c r="N125" i="1"/>
  <c r="O125" i="1"/>
  <c r="E125" i="1"/>
  <c r="E114" i="1"/>
  <c r="P114" i="1" s="1"/>
  <c r="E115" i="1"/>
  <c r="P115" i="1" s="1"/>
  <c r="P99" i="1"/>
  <c r="G37" i="1"/>
  <c r="H37" i="1"/>
  <c r="I37" i="1"/>
  <c r="K37" i="1"/>
  <c r="L37" i="1"/>
  <c r="M37" i="1"/>
  <c r="N37" i="1"/>
  <c r="O37" i="1"/>
  <c r="F37" i="1"/>
  <c r="E37" i="1" s="1"/>
  <c r="J35" i="1"/>
  <c r="J36" i="1"/>
  <c r="G33" i="1"/>
  <c r="H33" i="1"/>
  <c r="I33" i="1"/>
  <c r="K33" i="1"/>
  <c r="L33" i="1"/>
  <c r="M33" i="1"/>
  <c r="N33" i="1"/>
  <c r="O33" i="1"/>
  <c r="F33" i="1"/>
  <c r="E35" i="1"/>
  <c r="E36" i="1"/>
  <c r="E41" i="1"/>
  <c r="E42" i="1"/>
  <c r="E43" i="1"/>
  <c r="E44" i="1"/>
  <c r="E27" i="1"/>
  <c r="F16" i="1"/>
  <c r="F13" i="1" s="1"/>
  <c r="E13" i="1" s="1"/>
  <c r="J17" i="1"/>
  <c r="J18" i="1"/>
  <c r="J19" i="1"/>
  <c r="E17" i="1"/>
  <c r="E18" i="1"/>
  <c r="E19" i="1"/>
  <c r="P27" i="1" l="1"/>
  <c r="P26" i="1" s="1"/>
  <c r="E26" i="1"/>
  <c r="P35" i="1"/>
  <c r="P36" i="1"/>
  <c r="P17" i="1"/>
  <c r="E16" i="1"/>
  <c r="E14" i="1" s="1"/>
  <c r="P18" i="1"/>
  <c r="F14" i="1"/>
  <c r="P19" i="1"/>
  <c r="J52" i="1"/>
  <c r="J53" i="1"/>
  <c r="E52" i="1"/>
  <c r="E53" i="1"/>
  <c r="J32" i="1"/>
  <c r="E32" i="1"/>
  <c r="F81" i="1"/>
  <c r="G81" i="1"/>
  <c r="H81" i="1"/>
  <c r="I81" i="1"/>
  <c r="K81" i="1"/>
  <c r="L81" i="1"/>
  <c r="M81" i="1"/>
  <c r="N81" i="1"/>
  <c r="O81" i="1"/>
  <c r="E75" i="1"/>
  <c r="E64" i="1"/>
  <c r="F50" i="1"/>
  <c r="G50" i="1"/>
  <c r="H50" i="1"/>
  <c r="I50" i="1"/>
  <c r="K50" i="1"/>
  <c r="L50" i="1"/>
  <c r="M50" i="1"/>
  <c r="N50" i="1"/>
  <c r="O50" i="1"/>
  <c r="J51" i="1"/>
  <c r="J54" i="1"/>
  <c r="E51" i="1"/>
  <c r="E54" i="1"/>
  <c r="P32" i="1" l="1"/>
  <c r="P52" i="1"/>
  <c r="P53" i="1"/>
  <c r="P51" i="1"/>
  <c r="P54" i="1"/>
  <c r="F74" i="1" l="1"/>
  <c r="F57" i="1" s="1"/>
  <c r="F48" i="1" s="1"/>
  <c r="F47" i="1" s="1"/>
  <c r="E112" i="1" l="1"/>
  <c r="P112" i="1" s="1"/>
  <c r="J49" i="1"/>
  <c r="J55" i="1"/>
  <c r="E55" i="1"/>
  <c r="P55" i="1" l="1"/>
  <c r="G74" i="1"/>
  <c r="G57" i="1" s="1"/>
  <c r="G48" i="1" s="1"/>
  <c r="G47" i="1" s="1"/>
  <c r="H74" i="1"/>
  <c r="H57" i="1" s="1"/>
  <c r="H48" i="1" s="1"/>
  <c r="H47" i="1" s="1"/>
  <c r="I74" i="1"/>
  <c r="I57" i="1" s="1"/>
  <c r="I48" i="1" s="1"/>
  <c r="I47" i="1" s="1"/>
  <c r="K74" i="1"/>
  <c r="K57" i="1" s="1"/>
  <c r="K48" i="1" s="1"/>
  <c r="K47" i="1" s="1"/>
  <c r="L74" i="1"/>
  <c r="L57" i="1" s="1"/>
  <c r="L48" i="1" s="1"/>
  <c r="L47" i="1" s="1"/>
  <c r="M74" i="1"/>
  <c r="M57" i="1" s="1"/>
  <c r="M48" i="1" s="1"/>
  <c r="M47" i="1" s="1"/>
  <c r="N74" i="1"/>
  <c r="N57" i="1" s="1"/>
  <c r="N48" i="1" s="1"/>
  <c r="N47" i="1" s="1"/>
  <c r="O74" i="1"/>
  <c r="O57" i="1" s="1"/>
  <c r="O48" i="1" s="1"/>
  <c r="O47" i="1" s="1"/>
  <c r="L16" i="1"/>
  <c r="M16" i="1"/>
  <c r="N16" i="1"/>
  <c r="O16" i="1"/>
  <c r="K16" i="1"/>
  <c r="G16" i="1"/>
  <c r="H16" i="1"/>
  <c r="I16" i="1"/>
  <c r="J21" i="1"/>
  <c r="E21" i="1"/>
  <c r="P21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97" i="1"/>
  <c r="E65" i="1" l="1"/>
  <c r="E82" i="1" l="1"/>
  <c r="E85" i="1"/>
  <c r="E111" i="1" l="1"/>
  <c r="P111" i="1" s="1"/>
  <c r="J24" i="1"/>
  <c r="E24" i="1"/>
  <c r="J20" i="1"/>
  <c r="E20" i="1"/>
  <c r="P20" i="1" l="1"/>
  <c r="P24" i="1"/>
  <c r="E104" i="1" l="1"/>
  <c r="E106" i="1"/>
  <c r="E107" i="1"/>
  <c r="E108" i="1"/>
  <c r="P108" i="1" s="1"/>
  <c r="J124" i="1" l="1"/>
  <c r="J94" i="1" l="1"/>
  <c r="E94" i="1"/>
  <c r="F129" i="1"/>
  <c r="E129" i="1" s="1"/>
  <c r="P94" i="1" l="1"/>
  <c r="J130" i="1"/>
  <c r="J131" i="1"/>
  <c r="J132" i="1"/>
  <c r="G129" i="1"/>
  <c r="H129" i="1"/>
  <c r="I129" i="1"/>
  <c r="K129" i="1"/>
  <c r="L129" i="1"/>
  <c r="M129" i="1"/>
  <c r="N129" i="1"/>
  <c r="O129" i="1"/>
  <c r="J129" i="1" l="1"/>
  <c r="E103" i="1"/>
  <c r="J103" i="1"/>
  <c r="P103" i="1" l="1"/>
  <c r="E109" i="1"/>
  <c r="P109" i="1" s="1"/>
  <c r="J135" i="1" l="1"/>
  <c r="J61" i="1" l="1"/>
  <c r="E61" i="1"/>
  <c r="P61" i="1" l="1"/>
  <c r="K121" i="1"/>
  <c r="K120" i="1" s="1"/>
  <c r="L121" i="1"/>
  <c r="L120" i="1" s="1"/>
  <c r="M121" i="1"/>
  <c r="M120" i="1" s="1"/>
  <c r="N121" i="1"/>
  <c r="N120" i="1" s="1"/>
  <c r="O121" i="1"/>
  <c r="O120" i="1" s="1"/>
  <c r="F121" i="1"/>
  <c r="F120" i="1" s="1"/>
  <c r="G121" i="1"/>
  <c r="G120" i="1" s="1"/>
  <c r="H121" i="1"/>
  <c r="H120" i="1" s="1"/>
  <c r="I121" i="1"/>
  <c r="I120" i="1" s="1"/>
  <c r="J123" i="1"/>
  <c r="J126" i="1"/>
  <c r="J133" i="1"/>
  <c r="J122" i="1"/>
  <c r="E126" i="1"/>
  <c r="E122" i="1"/>
  <c r="F88" i="1"/>
  <c r="G88" i="1"/>
  <c r="H88" i="1"/>
  <c r="I88" i="1"/>
  <c r="K88" i="1"/>
  <c r="L88" i="1"/>
  <c r="M88" i="1"/>
  <c r="N88" i="1"/>
  <c r="O88" i="1"/>
  <c r="J91" i="1"/>
  <c r="J92" i="1"/>
  <c r="J93" i="1"/>
  <c r="J95" i="1"/>
  <c r="J100" i="1"/>
  <c r="J97" i="1" s="1"/>
  <c r="P97" i="1" s="1"/>
  <c r="J101" i="1"/>
  <c r="J104" i="1"/>
  <c r="J106" i="1"/>
  <c r="J107" i="1"/>
  <c r="J88" i="1" s="1"/>
  <c r="J118" i="1"/>
  <c r="J119" i="1"/>
  <c r="J90" i="1"/>
  <c r="E91" i="1"/>
  <c r="E92" i="1"/>
  <c r="E93" i="1"/>
  <c r="E95" i="1"/>
  <c r="E100" i="1"/>
  <c r="E101" i="1"/>
  <c r="E110" i="1"/>
  <c r="P110" i="1" s="1"/>
  <c r="E113" i="1"/>
  <c r="E118" i="1"/>
  <c r="E119" i="1"/>
  <c r="E90" i="1"/>
  <c r="J82" i="1"/>
  <c r="J83" i="1"/>
  <c r="J84" i="1"/>
  <c r="J85" i="1"/>
  <c r="J86" i="1"/>
  <c r="J87" i="1"/>
  <c r="J80" i="1"/>
  <c r="E83" i="1"/>
  <c r="E84" i="1"/>
  <c r="E86" i="1"/>
  <c r="E87" i="1"/>
  <c r="E80" i="1"/>
  <c r="F79" i="1"/>
  <c r="F78" i="1" s="1"/>
  <c r="G79" i="1"/>
  <c r="G78" i="1" s="1"/>
  <c r="H79" i="1"/>
  <c r="H78" i="1" s="1"/>
  <c r="I79" i="1"/>
  <c r="I78" i="1" s="1"/>
  <c r="K79" i="1"/>
  <c r="K78" i="1" s="1"/>
  <c r="L79" i="1"/>
  <c r="L78" i="1" s="1"/>
  <c r="M79" i="1"/>
  <c r="M78" i="1" s="1"/>
  <c r="N79" i="1"/>
  <c r="N78" i="1" s="1"/>
  <c r="O79" i="1"/>
  <c r="O78" i="1" s="1"/>
  <c r="F28" i="1"/>
  <c r="G28" i="1"/>
  <c r="H28" i="1"/>
  <c r="I28" i="1"/>
  <c r="J56" i="1"/>
  <c r="J50" i="1" s="1"/>
  <c r="J58" i="1"/>
  <c r="J59" i="1"/>
  <c r="J60" i="1"/>
  <c r="J62" i="1"/>
  <c r="J63" i="1"/>
  <c r="J64" i="1"/>
  <c r="J65" i="1"/>
  <c r="J66" i="1"/>
  <c r="J67" i="1"/>
  <c r="J68" i="1"/>
  <c r="J69" i="1"/>
  <c r="J70" i="1"/>
  <c r="J71" i="1"/>
  <c r="J72" i="1"/>
  <c r="J73" i="1"/>
  <c r="J75" i="1"/>
  <c r="J76" i="1"/>
  <c r="J77" i="1"/>
  <c r="E56" i="1"/>
  <c r="E50" i="1" s="1"/>
  <c r="E58" i="1"/>
  <c r="E59" i="1"/>
  <c r="E60" i="1"/>
  <c r="E62" i="1"/>
  <c r="E63" i="1"/>
  <c r="E66" i="1"/>
  <c r="E67" i="1"/>
  <c r="E69" i="1"/>
  <c r="E70" i="1"/>
  <c r="E71" i="1"/>
  <c r="E72" i="1"/>
  <c r="E73" i="1"/>
  <c r="E76" i="1"/>
  <c r="E77" i="1"/>
  <c r="E49" i="1"/>
  <c r="E74" i="1"/>
  <c r="E57" i="1" s="1"/>
  <c r="K28" i="1"/>
  <c r="L28" i="1"/>
  <c r="M28" i="1"/>
  <c r="N28" i="1"/>
  <c r="O28" i="1"/>
  <c r="J43" i="1"/>
  <c r="J34" i="1"/>
  <c r="J33" i="1" s="1"/>
  <c r="J38" i="1"/>
  <c r="J37" i="1" s="1"/>
  <c r="J41" i="1"/>
  <c r="J42" i="1"/>
  <c r="J46" i="1"/>
  <c r="J31" i="1"/>
  <c r="J30" i="1" s="1"/>
  <c r="E34" i="1"/>
  <c r="E33" i="1" s="1"/>
  <c r="E38" i="1"/>
  <c r="E46" i="1"/>
  <c r="E31" i="1"/>
  <c r="G12" i="1"/>
  <c r="H12" i="1"/>
  <c r="I12" i="1"/>
  <c r="K12" i="1"/>
  <c r="L12" i="1"/>
  <c r="M12" i="1"/>
  <c r="N12" i="1"/>
  <c r="O12" i="1"/>
  <c r="F12" i="1"/>
  <c r="E12" i="1" s="1"/>
  <c r="J16" i="1"/>
  <c r="J23" i="1"/>
  <c r="J22" i="1" s="1"/>
  <c r="J25" i="1"/>
  <c r="J15" i="1"/>
  <c r="E23" i="1"/>
  <c r="E22" i="1" s="1"/>
  <c r="E25" i="1"/>
  <c r="E15" i="1"/>
  <c r="E88" i="1" l="1"/>
  <c r="P113" i="1"/>
  <c r="E30" i="1"/>
  <c r="P25" i="1"/>
  <c r="P23" i="1"/>
  <c r="P22" i="1" s="1"/>
  <c r="J13" i="1"/>
  <c r="J12" i="1" s="1"/>
  <c r="J14" i="1"/>
  <c r="K136" i="1"/>
  <c r="J81" i="1"/>
  <c r="E81" i="1"/>
  <c r="E48" i="1"/>
  <c r="E28" i="1"/>
  <c r="J74" i="1"/>
  <c r="P74" i="1" s="1"/>
  <c r="J28" i="1"/>
  <c r="P73" i="1"/>
  <c r="P69" i="1"/>
  <c r="P70" i="1"/>
  <c r="P71" i="1"/>
  <c r="P72" i="1"/>
  <c r="P75" i="1"/>
  <c r="P67" i="1"/>
  <c r="P63" i="1"/>
  <c r="F136" i="1"/>
  <c r="P104" i="1"/>
  <c r="P34" i="1"/>
  <c r="P33" i="1" s="1"/>
  <c r="P107" i="1"/>
  <c r="P101" i="1"/>
  <c r="P91" i="1"/>
  <c r="P93" i="1"/>
  <c r="P38" i="1"/>
  <c r="P37" i="1" s="1"/>
  <c r="O136" i="1"/>
  <c r="G136" i="1"/>
  <c r="P77" i="1"/>
  <c r="P65" i="1"/>
  <c r="P60" i="1"/>
  <c r="H136" i="1"/>
  <c r="P15" i="1"/>
  <c r="M136" i="1"/>
  <c r="J121" i="1"/>
  <c r="J120" i="1" s="1"/>
  <c r="L136" i="1"/>
  <c r="P87" i="1"/>
  <c r="P85" i="1"/>
  <c r="J79" i="1"/>
  <c r="J78" i="1" s="1"/>
  <c r="N136" i="1"/>
  <c r="P58" i="1"/>
  <c r="E79" i="1"/>
  <c r="E78" i="1" s="1"/>
  <c r="P90" i="1"/>
  <c r="P49" i="1"/>
  <c r="P76" i="1"/>
  <c r="P66" i="1"/>
  <c r="P64" i="1"/>
  <c r="P62" i="1"/>
  <c r="P59" i="1"/>
  <c r="P56" i="1"/>
  <c r="P50" i="1" s="1"/>
  <c r="P80" i="1"/>
  <c r="P86" i="1"/>
  <c r="P84" i="1"/>
  <c r="P82" i="1"/>
  <c r="P83" i="1"/>
  <c r="P106" i="1"/>
  <c r="P100" i="1"/>
  <c r="P95" i="1"/>
  <c r="P92" i="1"/>
  <c r="E121" i="1"/>
  <c r="E120" i="1" s="1"/>
  <c r="P16" i="1"/>
  <c r="P31" i="1"/>
  <c r="P30" i="1" s="1"/>
  <c r="P42" i="1"/>
  <c r="P46" i="1"/>
  <c r="P41" i="1"/>
  <c r="P43" i="1"/>
  <c r="E68" i="1"/>
  <c r="P68" i="1" s="1"/>
  <c r="P88" i="1" l="1"/>
  <c r="P13" i="1"/>
  <c r="P12" i="1" s="1"/>
  <c r="P14" i="1"/>
  <c r="P81" i="1"/>
  <c r="J57" i="1"/>
  <c r="J48" i="1" s="1"/>
  <c r="J47" i="1" s="1"/>
  <c r="J136" i="1" s="1"/>
  <c r="P57" i="1"/>
  <c r="P48" i="1" s="1"/>
  <c r="P47" i="1" s="1"/>
  <c r="E47" i="1"/>
  <c r="P79" i="1"/>
  <c r="P78" i="1" s="1"/>
  <c r="P28" i="1"/>
  <c r="P136" i="1" l="1"/>
</calcChain>
</file>

<file path=xl/sharedStrings.xml><?xml version="1.0" encoding="utf-8"?>
<sst xmlns="http://schemas.openxmlformats.org/spreadsheetml/2006/main" count="364" uniqueCount="288">
  <si>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</si>
  <si>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</si>
  <si>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</si>
  <si>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</si>
  <si>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</si>
  <si>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</si>
  <si>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</si>
  <si>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</si>
  <si>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</si>
  <si>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</si>
  <si>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</si>
  <si>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</si>
  <si>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</si>
  <si>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</si>
  <si>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</si>
  <si>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</si>
  <si>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</si>
  <si>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</si>
  <si>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</si>
  <si>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</si>
  <si>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</si>
  <si>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</si>
  <si>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</si>
  <si>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</si>
  <si>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</si>
  <si>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</si>
  <si>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</si>
  <si>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</si>
  <si>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</si>
  <si>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</si>
  <si>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</si>
  <si>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</si>
  <si>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</si>
  <si>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</si>
  <si>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</si>
  <si>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</si>
  <si>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</si>
  <si>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</si>
  <si>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</si>
  <si>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</si>
  <si>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</si>
  <si>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</si>
  <si>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</si>
  <si>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</si>
  <si>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</si>
  <si>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</si>
  <si>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</si>
  <si>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</si>
  <si>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</si>
  <si>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</si>
  <si>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</si>
  <si>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</si>
  <si>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</si>
  <si>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</si>
  <si>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</si>
  <si>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</si>
  <si>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</si>
  <si>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</si>
  <si>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</si>
  <si>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</si>
  <si>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</si>
  <si>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</si>
  <si>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</si>
  <si>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</si>
  <si>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</si>
  <si>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</si>
  <si>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</si>
  <si>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</si>
  <si>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</si>
  <si>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</si>
  <si>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</si>
  <si>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</si>
  <si>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</si>
  <si>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</si>
  <si>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</si>
  <si>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</si>
  <si>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</si>
  <si>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</si>
  <si>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</si>
  <si>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</si>
  <si>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</si>
  <si>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</si>
  <si>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</si>
  <si>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</si>
  <si>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</si>
  <si>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</si>
  <si>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</si>
  <si>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</si>
  <si>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</si>
  <si>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</si>
  <si>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</si>
  <si>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</si>
  <si>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</si>
  <si>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</si>
  <si>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</si>
  <si>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</si>
  <si>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</si>
  <si>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</si>
  <si>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</si>
  <si>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</si>
  <si>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</si>
  <si>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</si>
  <si>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</si>
  <si>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</si>
  <si>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</si>
  <si>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</si>
  <si>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</si>
  <si>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</si>
  <si>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</si>
  <si>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</si>
  <si>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</si>
  <si>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</si>
  <si>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</si>
  <si>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</si>
  <si>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</si>
  <si>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</si>
  <si>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</si>
  <si>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</si>
  <si>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</si>
  <si>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</si>
  <si>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</si>
  <si>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</si>
  <si>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</si>
  <si>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</si>
  <si>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</si>
  <si>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</si>
  <si>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</si>
  <si>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</si>
  <si>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</si>
  <si>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</si>
  <si>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</si>
  <si>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</si>
  <si>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</si>
  <si>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</si>
  <si>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</si>
  <si>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</si>
  <si>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</si>
  <si>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</si>
  <si>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</si>
  <si>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</si>
  <si>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</si>
  <si>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</si>
  <si>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</si>
  <si>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</si>
  <si>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</si>
  <si>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</si>
  <si>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</si>
  <si>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</si>
  <si>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</si>
  <si>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</si>
  <si>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</si>
  <si>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</si>
  <si>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</si>
  <si>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</si>
  <si>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</si>
  <si>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</si>
  <si>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</si>
  <si>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</si>
  <si>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</si>
  <si>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</si>
  <si>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</si>
  <si>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</si>
  <si>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</si>
  <si>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</si>
  <si>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</si>
  <si>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</si>
  <si>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</si>
  <si>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</si>
  <si>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</si>
  <si>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</si>
  <si>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</si>
  <si>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</si>
  <si>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</si>
  <si>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</si>
  <si>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</si>
  <si>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</si>
  <si>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</si>
  <si>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</si>
  <si>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</si>
  <si>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</si>
  <si>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</si>
  <si>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</si>
  <si>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</si>
  <si>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</si>
  <si>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</si>
  <si>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</si>
  <si>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</si>
  <si>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</si>
  <si>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</si>
  <si>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</si>
  <si>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</si>
  <si>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</si>
  <si>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</si>
  <si>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</si>
  <si>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</si>
  <si>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</si>
  <si>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</si>
  <si>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</si>
  <si>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</si>
  <si>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</si>
  <si>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</si>
  <si>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</si>
  <si>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</si>
  <si>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</si>
  <si>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</si>
  <si>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</si>
  <si>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</si>
  <si>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</si>
  <si>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</si>
  <si>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</si>
  <si>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</si>
  <si>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</si>
  <si>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</si>
  <si>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</si>
  <si>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</si>
  <si>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</si>
  <si>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</si>
  <si>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</si>
  <si>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</si>
  <si>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</si>
  <si>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</si>
  <si>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</si>
  <si>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</si>
  <si>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</si>
  <si>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</si>
  <si>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</si>
  <si>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</si>
  <si>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</si>
  <si>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</si>
  <si>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</si>
  <si>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</si>
  <si>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</si>
  <si>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</si>
  <si>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</si>
  <si>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</si>
  <si>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</si>
  <si>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</si>
  <si>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</si>
  <si>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</si>
  <si>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</si>
  <si>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</si>
  <si>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</si>
  <si>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</si>
  <si>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</si>
  <si>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</si>
  <si>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</si>
  <si>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</si>
  <si>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</si>
  <si>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</si>
  <si>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</si>
  <si>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</si>
  <si>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</si>
  <si>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</si>
  <si>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</si>
  <si>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</si>
  <si>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</si>
  <si>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</si>
  <si>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</si>
  <si>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</si>
  <si>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</si>
  <si>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</si>
  <si>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</si>
  <si>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</si>
  <si>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</si>
  <si>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</si>
  <si>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</si>
  <si>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</si>
  <si>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</si>
  <si>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</si>
  <si>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</si>
  <si>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</si>
  <si>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</si>
  <si>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</si>
  <si>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</si>
  <si>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</si>
  <si>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</si>
  <si>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</si>
  <si>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</si>
  <si>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</si>
  <si>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</si>
  <si>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</si>
  <si>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</si>
  <si>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</si>
  <si>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</si>
  <si>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Додаток 3</t>
  </si>
  <si>
    <t>Інші заходи, пов'язані з економічною діяльністю (КП "Жмеринкаводоканал")</t>
  </si>
  <si>
    <t>до рішення    8    сесії 8 скликання Жмеринської міської ради</t>
  </si>
  <si>
    <t>від  30 березня  2021 року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</si>
</sst>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0" fontId="19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tabSelected="1" view="pageBreakPreview" zoomScale="60" zoomScaleNormal="100" workbookViewId="0">
      <pane xSplit="4" ySplit="10" topLeftCell="E89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09375" defaultRowHeight="13.8" x14ac:dyDescent="0.25"/>
  <cols>
    <col min="1" max="3" width="12" style="1" customWidth="1"/>
    <col min="4" max="4" width="42.5546875" style="1" customWidth="1"/>
    <col min="5" max="5" width="17.33203125" style="1" customWidth="1"/>
    <col min="6" max="6" width="16.88671875" style="1" customWidth="1"/>
    <col min="7" max="8" width="15.109375" style="1" customWidth="1"/>
    <col min="9" max="9" width="16" style="1" customWidth="1"/>
    <col min="10" max="10" width="16.6640625" style="1" customWidth="1"/>
    <col min="11" max="11" width="16.109375" style="1" customWidth="1"/>
    <col min="12" max="12" width="13.44140625" style="1" customWidth="1"/>
    <col min="13" max="14" width="13.6640625" style="1" customWidth="1"/>
    <col min="15" max="15" width="16.44140625" style="1" customWidth="1"/>
    <col min="16" max="16" width="16.88671875" style="1" customWidth="1"/>
    <col min="17" max="17" width="14.6640625" style="1" bestFit="1" customWidth="1"/>
    <col min="18" max="16384" width="9.109375" style="1"/>
  </cols>
  <sheetData>
    <row r="1" spans="1:17" x14ac:dyDescent="0.25">
      <c r="M1" s="80" t="s">
        <v>284</v>
      </c>
      <c r="N1" s="80"/>
      <c r="O1" s="80"/>
      <c r="P1" s="80"/>
    </row>
    <row r="2" spans="1:17" x14ac:dyDescent="0.25">
      <c r="L2" s="73" t="s">
        <v>286</v>
      </c>
      <c r="M2" s="73"/>
      <c r="N2" s="73"/>
      <c r="O2" s="73"/>
      <c r="P2" s="73"/>
    </row>
    <row r="3" spans="1:17" ht="36.75" customHeight="1" x14ac:dyDescent="0.25">
      <c r="L3" s="63"/>
      <c r="M3" s="88" t="s">
        <v>222</v>
      </c>
      <c r="N3" s="88"/>
      <c r="O3" s="88"/>
      <c r="P3" s="88"/>
    </row>
    <row r="4" spans="1:17" x14ac:dyDescent="0.25">
      <c r="L4" s="63"/>
      <c r="M4" s="73" t="s">
        <v>287</v>
      </c>
      <c r="N4" s="73"/>
      <c r="O4" s="73"/>
      <c r="P4" s="73"/>
    </row>
    <row r="5" spans="1:17" s="4" customFormat="1" ht="45" customHeight="1" x14ac:dyDescent="0.5">
      <c r="A5" s="81" t="s">
        <v>167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7" s="4" customFormat="1" ht="57.75" customHeight="1" x14ac:dyDescent="0.5">
      <c r="A6" s="83" t="s">
        <v>223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7" s="4" customFormat="1" ht="31.5" customHeight="1" x14ac:dyDescent="0.35">
      <c r="A7" s="2" t="s">
        <v>147</v>
      </c>
      <c r="P7" s="3" t="s">
        <v>0</v>
      </c>
    </row>
    <row r="8" spans="1:17" s="4" customFormat="1" ht="18.75" customHeight="1" x14ac:dyDescent="0.35">
      <c r="A8" s="85" t="s">
        <v>224</v>
      </c>
      <c r="B8" s="85" t="s">
        <v>225</v>
      </c>
      <c r="C8" s="85" t="s">
        <v>1</v>
      </c>
      <c r="D8" s="75" t="s">
        <v>226</v>
      </c>
      <c r="E8" s="78" t="s">
        <v>2</v>
      </c>
      <c r="F8" s="78"/>
      <c r="G8" s="78"/>
      <c r="H8" s="78"/>
      <c r="I8" s="78"/>
      <c r="J8" s="78" t="s">
        <v>6</v>
      </c>
      <c r="K8" s="78"/>
      <c r="L8" s="78"/>
      <c r="M8" s="78"/>
      <c r="N8" s="78"/>
      <c r="O8" s="78"/>
      <c r="P8" s="78" t="s">
        <v>227</v>
      </c>
      <c r="Q8" s="5"/>
    </row>
    <row r="9" spans="1:17" s="4" customFormat="1" ht="18.75" customHeight="1" x14ac:dyDescent="0.35">
      <c r="A9" s="86"/>
      <c r="B9" s="86"/>
      <c r="C9" s="86"/>
      <c r="D9" s="76"/>
      <c r="E9" s="78" t="s">
        <v>146</v>
      </c>
      <c r="F9" s="79" t="s">
        <v>3</v>
      </c>
      <c r="G9" s="79" t="s">
        <v>4</v>
      </c>
      <c r="H9" s="79"/>
      <c r="I9" s="79" t="s">
        <v>228</v>
      </c>
      <c r="J9" s="78" t="s">
        <v>146</v>
      </c>
      <c r="K9" s="79" t="s">
        <v>7</v>
      </c>
      <c r="L9" s="79" t="s">
        <v>3</v>
      </c>
      <c r="M9" s="79" t="s">
        <v>4</v>
      </c>
      <c r="N9" s="79"/>
      <c r="O9" s="79" t="s">
        <v>228</v>
      </c>
      <c r="P9" s="78"/>
      <c r="Q9" s="5"/>
    </row>
    <row r="10" spans="1:17" s="4" customFormat="1" ht="109.5" customHeight="1" x14ac:dyDescent="0.35">
      <c r="A10" s="87"/>
      <c r="B10" s="87"/>
      <c r="C10" s="87"/>
      <c r="D10" s="77"/>
      <c r="E10" s="78"/>
      <c r="F10" s="79"/>
      <c r="G10" s="52" t="s">
        <v>229</v>
      </c>
      <c r="H10" s="52" t="s">
        <v>5</v>
      </c>
      <c r="I10" s="79"/>
      <c r="J10" s="78"/>
      <c r="K10" s="79"/>
      <c r="L10" s="79"/>
      <c r="M10" s="52" t="s">
        <v>229</v>
      </c>
      <c r="N10" s="52" t="s">
        <v>5</v>
      </c>
      <c r="O10" s="79"/>
      <c r="P10" s="78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customHeight="1" x14ac:dyDescent="0.35">
      <c r="A12" s="14" t="s">
        <v>8</v>
      </c>
      <c r="B12" s="15"/>
      <c r="C12" s="16"/>
      <c r="D12" s="17" t="s">
        <v>10</v>
      </c>
      <c r="E12" s="54">
        <f>F12</f>
        <v>0</v>
      </c>
      <c r="F12" s="54">
        <f t="shared" ref="F12:O12" si="0">F13</f>
        <v>0</v>
      </c>
      <c r="G12" s="54">
        <f t="shared" si="0"/>
        <v>0</v>
      </c>
      <c r="H12" s="54">
        <f t="shared" si="0"/>
        <v>0</v>
      </c>
      <c r="I12" s="54">
        <f t="shared" si="0"/>
        <v>0</v>
      </c>
      <c r="J12" s="54">
        <f t="shared" si="0"/>
        <v>-2700000</v>
      </c>
      <c r="K12" s="54">
        <f t="shared" si="0"/>
        <v>-2700000</v>
      </c>
      <c r="L12" s="54">
        <f t="shared" si="0"/>
        <v>0</v>
      </c>
      <c r="M12" s="54">
        <f t="shared" si="0"/>
        <v>0</v>
      </c>
      <c r="N12" s="54">
        <f t="shared" si="0"/>
        <v>0</v>
      </c>
      <c r="O12" s="54">
        <f t="shared" si="0"/>
        <v>-2700000</v>
      </c>
      <c r="P12" s="54">
        <f>P13</f>
        <v>-2700000</v>
      </c>
    </row>
    <row r="13" spans="1:17" s="4" customFormat="1" ht="34.799999999999997" x14ac:dyDescent="0.35">
      <c r="A13" s="14" t="s">
        <v>9</v>
      </c>
      <c r="B13" s="15"/>
      <c r="C13" s="16"/>
      <c r="D13" s="17" t="s">
        <v>10</v>
      </c>
      <c r="E13" s="54">
        <f>F13</f>
        <v>0</v>
      </c>
      <c r="F13" s="54">
        <f>F15+F16+F23+F24+F25+F27</f>
        <v>0</v>
      </c>
      <c r="G13" s="54">
        <f>G15+G16+G23+G24+G25+G27</f>
        <v>0</v>
      </c>
      <c r="H13" s="54">
        <f t="shared" ref="H13:P13" si="1">H15+H16+H23+H24+H25+H27</f>
        <v>0</v>
      </c>
      <c r="I13" s="54">
        <f t="shared" si="1"/>
        <v>0</v>
      </c>
      <c r="J13" s="54">
        <f t="shared" si="1"/>
        <v>-2700000</v>
      </c>
      <c r="K13" s="54">
        <f t="shared" si="1"/>
        <v>-2700000</v>
      </c>
      <c r="L13" s="54">
        <f t="shared" si="1"/>
        <v>0</v>
      </c>
      <c r="M13" s="54">
        <f t="shared" si="1"/>
        <v>0</v>
      </c>
      <c r="N13" s="54">
        <f t="shared" si="1"/>
        <v>0</v>
      </c>
      <c r="O13" s="54">
        <f t="shared" si="1"/>
        <v>-2700000</v>
      </c>
      <c r="P13" s="54">
        <f t="shared" si="1"/>
        <v>-2700000</v>
      </c>
    </row>
    <row r="14" spans="1:17" s="4" customFormat="1" ht="18" x14ac:dyDescent="0.35">
      <c r="A14" s="14" t="s">
        <v>235</v>
      </c>
      <c r="B14" s="15" t="s">
        <v>236</v>
      </c>
      <c r="C14" s="16" t="s">
        <v>235</v>
      </c>
      <c r="D14" s="17" t="s">
        <v>237</v>
      </c>
      <c r="E14" s="54">
        <f>E15+E16</f>
        <v>-49000</v>
      </c>
      <c r="F14" s="54">
        <f>F15+F16</f>
        <v>-49000</v>
      </c>
      <c r="G14" s="54">
        <f t="shared" ref="G14:P14" si="2">G15+G16</f>
        <v>0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  <c r="L14" s="54">
        <f t="shared" si="2"/>
        <v>0</v>
      </c>
      <c r="M14" s="54">
        <f t="shared" si="2"/>
        <v>0</v>
      </c>
      <c r="N14" s="54">
        <f t="shared" si="2"/>
        <v>0</v>
      </c>
      <c r="O14" s="54">
        <f t="shared" si="2"/>
        <v>0</v>
      </c>
      <c r="P14" s="54">
        <f t="shared" si="2"/>
        <v>-49000</v>
      </c>
    </row>
    <row r="15" spans="1:17" s="4" customFormat="1" ht="180" hidden="1" x14ac:dyDescent="0.35">
      <c r="A15" s="18" t="s">
        <v>11</v>
      </c>
      <c r="B15" s="18" t="s">
        <v>13</v>
      </c>
      <c r="C15" s="19" t="s">
        <v>12</v>
      </c>
      <c r="D15" s="20" t="s">
        <v>258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customHeight="1" x14ac:dyDescent="0.35">
      <c r="A16" s="23" t="s">
        <v>199</v>
      </c>
      <c r="B16" s="23" t="s">
        <v>17</v>
      </c>
      <c r="C16" s="23" t="s">
        <v>16</v>
      </c>
      <c r="D16" s="20" t="s">
        <v>200</v>
      </c>
      <c r="E16" s="26">
        <f>F16</f>
        <v>-49000</v>
      </c>
      <c r="F16" s="26">
        <f>F17+F18+F20+F21+F19</f>
        <v>-49000</v>
      </c>
      <c r="G16" s="26">
        <f t="shared" ref="G16:K16" si="3">G17+G18+G20+G21</f>
        <v>0</v>
      </c>
      <c r="H16" s="26">
        <f t="shared" si="3"/>
        <v>0</v>
      </c>
      <c r="I16" s="26">
        <f t="shared" si="3"/>
        <v>0</v>
      </c>
      <c r="J16" s="26">
        <f t="shared" ref="J16:J25" si="4">L16+O16</f>
        <v>0</v>
      </c>
      <c r="K16" s="26">
        <f t="shared" si="3"/>
        <v>0</v>
      </c>
      <c r="L16" s="26">
        <f t="shared" ref="L16" si="5">L17+L18+L20+L21</f>
        <v>0</v>
      </c>
      <c r="M16" s="26">
        <f t="shared" ref="M16" si="6">M17+M18+M20+M21</f>
        <v>0</v>
      </c>
      <c r="N16" s="26">
        <f t="shared" ref="N16" si="7">N17+N18+N20+N21</f>
        <v>0</v>
      </c>
      <c r="O16" s="26">
        <f t="shared" ref="O16" si="8">O17+O18+O20+O21</f>
        <v>0</v>
      </c>
      <c r="P16" s="26">
        <f t="shared" ref="P16:P27" si="9">E16+J16</f>
        <v>-49000</v>
      </c>
      <c r="Q16" s="5"/>
    </row>
    <row r="17" spans="1:17" s="4" customFormat="1" ht="72" hidden="1" x14ac:dyDescent="0.35">
      <c r="A17" s="18"/>
      <c r="B17" s="18"/>
      <c r="C17" s="19"/>
      <c r="D17" s="21" t="s">
        <v>185</v>
      </c>
      <c r="E17" s="26">
        <f t="shared" ref="E17:E27" si="10">F17</f>
        <v>0</v>
      </c>
      <c r="F17" s="25"/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0</v>
      </c>
      <c r="Q17" s="5"/>
    </row>
    <row r="18" spans="1:17" s="4" customFormat="1" ht="99.75" hidden="1" customHeight="1" x14ac:dyDescent="0.35">
      <c r="A18" s="18"/>
      <c r="B18" s="18"/>
      <c r="C18" s="19"/>
      <c r="D18" s="21" t="s">
        <v>201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17" s="4" customFormat="1" ht="78.75" customHeight="1" x14ac:dyDescent="0.35">
      <c r="A19" s="18"/>
      <c r="B19" s="18"/>
      <c r="C19" s="19"/>
      <c r="D19" s="64" t="s">
        <v>259</v>
      </c>
      <c r="E19" s="26">
        <f t="shared" si="10"/>
        <v>-49000</v>
      </c>
      <c r="F19" s="25">
        <v>-49000</v>
      </c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-49000</v>
      </c>
      <c r="Q19" s="5"/>
    </row>
    <row r="20" spans="1:17" s="4" customFormat="1" ht="63.75" hidden="1" customHeight="1" x14ac:dyDescent="0.35">
      <c r="A20" s="18"/>
      <c r="B20" s="18"/>
      <c r="C20" s="19"/>
      <c r="D20" s="22" t="s">
        <v>189</v>
      </c>
      <c r="E20" s="25">
        <f t="shared" si="10"/>
        <v>0</v>
      </c>
      <c r="F20" s="25"/>
      <c r="G20" s="25"/>
      <c r="H20" s="25"/>
      <c r="I20" s="25"/>
      <c r="J20" s="25">
        <f t="shared" si="4"/>
        <v>0</v>
      </c>
      <c r="K20" s="25"/>
      <c r="L20" s="25"/>
      <c r="M20" s="25"/>
      <c r="N20" s="25"/>
      <c r="O20" s="25"/>
      <c r="P20" s="26">
        <f t="shared" si="9"/>
        <v>0</v>
      </c>
      <c r="Q20" s="5"/>
    </row>
    <row r="21" spans="1:17" s="4" customFormat="1" ht="57" hidden="1" customHeight="1" x14ac:dyDescent="0.35">
      <c r="A21" s="18"/>
      <c r="B21" s="18"/>
      <c r="C21" s="19"/>
      <c r="D21" s="22" t="s">
        <v>202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17" s="4" customFormat="1" ht="36.75" customHeight="1" x14ac:dyDescent="0.35">
      <c r="A22" s="18"/>
      <c r="B22" s="18">
        <v>7000</v>
      </c>
      <c r="C22" s="19"/>
      <c r="D22" s="12" t="s">
        <v>251</v>
      </c>
      <c r="E22" s="54">
        <f>E23+E24</f>
        <v>0</v>
      </c>
      <c r="F22" s="54">
        <f t="shared" ref="F22:O22" si="11">F23+F24</f>
        <v>0</v>
      </c>
      <c r="G22" s="54">
        <f t="shared" si="11"/>
        <v>0</v>
      </c>
      <c r="H22" s="54">
        <f t="shared" si="11"/>
        <v>0</v>
      </c>
      <c r="I22" s="54">
        <f t="shared" si="11"/>
        <v>0</v>
      </c>
      <c r="J22" s="54">
        <f t="shared" si="11"/>
        <v>-2700000</v>
      </c>
      <c r="K22" s="54">
        <f t="shared" si="11"/>
        <v>-2700000</v>
      </c>
      <c r="L22" s="54">
        <f t="shared" si="11"/>
        <v>0</v>
      </c>
      <c r="M22" s="54">
        <f t="shared" si="11"/>
        <v>0</v>
      </c>
      <c r="N22" s="54">
        <f t="shared" si="11"/>
        <v>0</v>
      </c>
      <c r="O22" s="54">
        <f t="shared" si="11"/>
        <v>-2700000</v>
      </c>
      <c r="P22" s="54">
        <f>P23+P24</f>
        <v>-2700000</v>
      </c>
      <c r="Q22" s="5"/>
    </row>
    <row r="23" spans="1:17" s="4" customFormat="1" ht="54" x14ac:dyDescent="0.35">
      <c r="A23" s="23" t="s">
        <v>190</v>
      </c>
      <c r="B23" s="18" t="s">
        <v>23</v>
      </c>
      <c r="C23" s="19" t="s">
        <v>22</v>
      </c>
      <c r="D23" s="20" t="s">
        <v>24</v>
      </c>
      <c r="E23" s="26">
        <f t="shared" si="10"/>
        <v>0</v>
      </c>
      <c r="F23" s="26"/>
      <c r="G23" s="26"/>
      <c r="H23" s="26"/>
      <c r="I23" s="26"/>
      <c r="J23" s="26">
        <f t="shared" si="4"/>
        <v>-2700000</v>
      </c>
      <c r="K23" s="26">
        <v>-2700000</v>
      </c>
      <c r="L23" s="26"/>
      <c r="M23" s="26"/>
      <c r="N23" s="26"/>
      <c r="O23" s="26">
        <v>-2700000</v>
      </c>
      <c r="P23" s="26">
        <f t="shared" si="9"/>
        <v>-2700000</v>
      </c>
      <c r="Q23" s="5"/>
    </row>
    <row r="24" spans="1:17" s="4" customFormat="1" ht="69" hidden="1" customHeight="1" x14ac:dyDescent="0.35">
      <c r="A24" s="23" t="s">
        <v>186</v>
      </c>
      <c r="B24" s="18">
        <v>7680</v>
      </c>
      <c r="C24" s="19" t="s">
        <v>25</v>
      </c>
      <c r="D24" s="20" t="s">
        <v>187</v>
      </c>
      <c r="E24" s="26">
        <f t="shared" si="10"/>
        <v>0</v>
      </c>
      <c r="F24" s="26"/>
      <c r="G24" s="26"/>
      <c r="H24" s="26"/>
      <c r="I24" s="26"/>
      <c r="J24" s="26">
        <f t="shared" si="4"/>
        <v>0</v>
      </c>
      <c r="K24" s="26"/>
      <c r="L24" s="26"/>
      <c r="M24" s="26"/>
      <c r="N24" s="26"/>
      <c r="O24" s="26"/>
      <c r="P24" s="26">
        <f t="shared" si="9"/>
        <v>0</v>
      </c>
      <c r="Q24" s="5"/>
    </row>
    <row r="25" spans="1:17" s="4" customFormat="1" ht="77.25" hidden="1" customHeight="1" x14ac:dyDescent="0.35">
      <c r="A25" s="23" t="s">
        <v>170</v>
      </c>
      <c r="B25" s="18" t="s">
        <v>27</v>
      </c>
      <c r="C25" s="19" t="s">
        <v>26</v>
      </c>
      <c r="D25" s="20" t="s">
        <v>28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32.25" customHeight="1" x14ac:dyDescent="0.35">
      <c r="A26" s="23"/>
      <c r="B26" s="14">
        <v>8000</v>
      </c>
      <c r="C26" s="19"/>
      <c r="D26" s="70" t="s">
        <v>277</v>
      </c>
      <c r="E26" s="54">
        <f>E27</f>
        <v>49000</v>
      </c>
      <c r="F26" s="54">
        <f t="shared" ref="F26:P26" si="12">F27</f>
        <v>49000</v>
      </c>
      <c r="G26" s="54">
        <f t="shared" si="12"/>
        <v>0</v>
      </c>
      <c r="H26" s="54">
        <f t="shared" si="12"/>
        <v>0</v>
      </c>
      <c r="I26" s="54">
        <f t="shared" si="12"/>
        <v>0</v>
      </c>
      <c r="J26" s="54">
        <f t="shared" si="12"/>
        <v>0</v>
      </c>
      <c r="K26" s="54">
        <f t="shared" si="12"/>
        <v>0</v>
      </c>
      <c r="L26" s="54">
        <f t="shared" si="12"/>
        <v>0</v>
      </c>
      <c r="M26" s="54">
        <f t="shared" si="12"/>
        <v>0</v>
      </c>
      <c r="N26" s="54">
        <f t="shared" si="12"/>
        <v>0</v>
      </c>
      <c r="O26" s="54">
        <f t="shared" si="12"/>
        <v>0</v>
      </c>
      <c r="P26" s="54">
        <f t="shared" si="12"/>
        <v>49000</v>
      </c>
      <c r="Q26" s="5"/>
    </row>
    <row r="27" spans="1:17" s="4" customFormat="1" ht="45.75" customHeight="1" x14ac:dyDescent="0.35">
      <c r="A27" s="23" t="s">
        <v>261</v>
      </c>
      <c r="B27" s="18">
        <v>8230</v>
      </c>
      <c r="C27" s="23" t="s">
        <v>262</v>
      </c>
      <c r="D27" s="39" t="s">
        <v>260</v>
      </c>
      <c r="E27" s="26">
        <f t="shared" si="10"/>
        <v>49000</v>
      </c>
      <c r="F27" s="26">
        <v>49000</v>
      </c>
      <c r="G27" s="26"/>
      <c r="H27" s="26"/>
      <c r="I27" s="26"/>
      <c r="J27" s="26"/>
      <c r="K27" s="26"/>
      <c r="L27" s="26"/>
      <c r="M27" s="26"/>
      <c r="N27" s="26"/>
      <c r="O27" s="26"/>
      <c r="P27" s="26">
        <f t="shared" si="9"/>
        <v>49000</v>
      </c>
      <c r="Q27" s="5"/>
    </row>
    <row r="28" spans="1:17" s="4" customFormat="1" ht="42.75" customHeight="1" x14ac:dyDescent="0.35">
      <c r="A28" s="14" t="s">
        <v>29</v>
      </c>
      <c r="B28" s="15"/>
      <c r="C28" s="16"/>
      <c r="D28" s="24" t="s">
        <v>160</v>
      </c>
      <c r="E28" s="54">
        <f>E29</f>
        <v>44000</v>
      </c>
      <c r="F28" s="54">
        <f t="shared" ref="F28:I28" si="13">F29</f>
        <v>44000</v>
      </c>
      <c r="G28" s="54">
        <f t="shared" si="13"/>
        <v>0</v>
      </c>
      <c r="H28" s="54">
        <f t="shared" si="13"/>
        <v>0</v>
      </c>
      <c r="I28" s="54">
        <f t="shared" si="13"/>
        <v>0</v>
      </c>
      <c r="J28" s="54">
        <f t="shared" ref="J28" si="14">J29</f>
        <v>0</v>
      </c>
      <c r="K28" s="54">
        <f t="shared" ref="K28" si="15">K29</f>
        <v>0</v>
      </c>
      <c r="L28" s="54">
        <f t="shared" ref="L28" si="16">L29</f>
        <v>0</v>
      </c>
      <c r="M28" s="54">
        <f t="shared" ref="M28" si="17">M29</f>
        <v>0</v>
      </c>
      <c r="N28" s="54">
        <f t="shared" ref="N28" si="18">N29</f>
        <v>0</v>
      </c>
      <c r="O28" s="54">
        <f t="shared" ref="O28" si="19">O29</f>
        <v>0</v>
      </c>
      <c r="P28" s="54">
        <f t="shared" ref="P28" si="20">P29</f>
        <v>44000</v>
      </c>
    </row>
    <row r="29" spans="1:17" s="4" customFormat="1" ht="50.25" customHeight="1" x14ac:dyDescent="0.35">
      <c r="A29" s="14" t="s">
        <v>30</v>
      </c>
      <c r="B29" s="15"/>
      <c r="C29" s="16"/>
      <c r="D29" s="24" t="s">
        <v>160</v>
      </c>
      <c r="E29" s="54">
        <f>E31+E33+E35+E36+E38+E41+E42+E46+E39</f>
        <v>44000</v>
      </c>
      <c r="F29" s="54">
        <f t="shared" ref="F29:P29" si="21">F31+F33+F35+F36+F38+F41+F42+F46+F39</f>
        <v>44000</v>
      </c>
      <c r="G29" s="54">
        <f t="shared" si="21"/>
        <v>0</v>
      </c>
      <c r="H29" s="54">
        <f t="shared" si="21"/>
        <v>0</v>
      </c>
      <c r="I29" s="54">
        <f t="shared" si="21"/>
        <v>0</v>
      </c>
      <c r="J29" s="54">
        <f t="shared" si="21"/>
        <v>0</v>
      </c>
      <c r="K29" s="54">
        <f t="shared" si="21"/>
        <v>0</v>
      </c>
      <c r="L29" s="54">
        <f t="shared" si="21"/>
        <v>0</v>
      </c>
      <c r="M29" s="54">
        <f t="shared" si="21"/>
        <v>0</v>
      </c>
      <c r="N29" s="54">
        <f t="shared" si="21"/>
        <v>0</v>
      </c>
      <c r="O29" s="54">
        <f t="shared" si="21"/>
        <v>0</v>
      </c>
      <c r="P29" s="54">
        <f t="shared" si="21"/>
        <v>44000</v>
      </c>
    </row>
    <row r="30" spans="1:17" s="4" customFormat="1" ht="31.5" customHeight="1" x14ac:dyDescent="0.35">
      <c r="A30" s="14" t="s">
        <v>235</v>
      </c>
      <c r="B30" s="15" t="s">
        <v>238</v>
      </c>
      <c r="C30" s="16" t="s">
        <v>235</v>
      </c>
      <c r="D30" s="24" t="s">
        <v>239</v>
      </c>
      <c r="E30" s="54">
        <f>E31+E33+E39</f>
        <v>44000</v>
      </c>
      <c r="F30" s="54">
        <f>F31+F33+F39</f>
        <v>44000</v>
      </c>
      <c r="G30" s="54">
        <f t="shared" ref="G30:P30" si="22">G31+G33+G39</f>
        <v>0</v>
      </c>
      <c r="H30" s="54">
        <f t="shared" si="22"/>
        <v>0</v>
      </c>
      <c r="I30" s="54">
        <f t="shared" si="22"/>
        <v>0</v>
      </c>
      <c r="J30" s="54">
        <f t="shared" si="22"/>
        <v>0</v>
      </c>
      <c r="K30" s="54">
        <f t="shared" si="22"/>
        <v>0</v>
      </c>
      <c r="L30" s="54">
        <f t="shared" si="22"/>
        <v>0</v>
      </c>
      <c r="M30" s="54">
        <f t="shared" si="22"/>
        <v>0</v>
      </c>
      <c r="N30" s="54">
        <f t="shared" si="22"/>
        <v>0</v>
      </c>
      <c r="O30" s="54">
        <f t="shared" si="22"/>
        <v>0</v>
      </c>
      <c r="P30" s="54">
        <f t="shared" si="22"/>
        <v>44000</v>
      </c>
    </row>
    <row r="31" spans="1:17" s="4" customFormat="1" ht="36" hidden="1" x14ac:dyDescent="0.35">
      <c r="A31" s="18" t="s">
        <v>31</v>
      </c>
      <c r="B31" s="18" t="s">
        <v>33</v>
      </c>
      <c r="C31" s="19" t="s">
        <v>32</v>
      </c>
      <c r="D31" s="20" t="s">
        <v>254</v>
      </c>
      <c r="E31" s="26">
        <f t="shared" ref="E31:E46" si="23">F31</f>
        <v>0</v>
      </c>
      <c r="F31" s="26"/>
      <c r="G31" s="26"/>
      <c r="H31" s="26"/>
      <c r="I31" s="26"/>
      <c r="J31" s="26">
        <f t="shared" ref="J31:J46" si="24">L31+O31</f>
        <v>0</v>
      </c>
      <c r="K31" s="26"/>
      <c r="L31" s="26"/>
      <c r="M31" s="26"/>
      <c r="N31" s="26"/>
      <c r="O31" s="26"/>
      <c r="P31" s="26">
        <f t="shared" ref="P31:P46" si="25">E31+J31</f>
        <v>0</v>
      </c>
    </row>
    <row r="32" spans="1:17" s="4" customFormat="1" ht="36" hidden="1" x14ac:dyDescent="0.35">
      <c r="A32" s="18"/>
      <c r="B32" s="18"/>
      <c r="C32" s="19"/>
      <c r="D32" s="20" t="s">
        <v>253</v>
      </c>
      <c r="E32" s="26">
        <f t="shared" si="23"/>
        <v>0</v>
      </c>
      <c r="F32" s="26"/>
      <c r="G32" s="26"/>
      <c r="H32" s="26"/>
      <c r="I32" s="26"/>
      <c r="J32" s="26">
        <f t="shared" si="24"/>
        <v>0</v>
      </c>
      <c r="K32" s="26"/>
      <c r="L32" s="26"/>
      <c r="M32" s="26"/>
      <c r="N32" s="26"/>
      <c r="O32" s="26"/>
      <c r="P32" s="26">
        <f t="shared" si="25"/>
        <v>0</v>
      </c>
    </row>
    <row r="33" spans="1:24" s="4" customFormat="1" ht="108" hidden="1" customHeight="1" x14ac:dyDescent="0.35">
      <c r="A33" s="18" t="s">
        <v>232</v>
      </c>
      <c r="B33" s="18">
        <v>1040</v>
      </c>
      <c r="C33" s="19"/>
      <c r="D33" s="53" t="s">
        <v>231</v>
      </c>
      <c r="E33" s="26">
        <f>E34</f>
        <v>0</v>
      </c>
      <c r="F33" s="26">
        <f>F34</f>
        <v>0</v>
      </c>
      <c r="G33" s="26">
        <f t="shared" ref="G33:P33" si="26">G34</f>
        <v>0</v>
      </c>
      <c r="H33" s="26">
        <f t="shared" si="26"/>
        <v>0</v>
      </c>
      <c r="I33" s="26">
        <f t="shared" si="26"/>
        <v>0</v>
      </c>
      <c r="J33" s="26">
        <f t="shared" si="26"/>
        <v>0</v>
      </c>
      <c r="K33" s="26">
        <f t="shared" si="26"/>
        <v>0</v>
      </c>
      <c r="L33" s="26">
        <f t="shared" si="26"/>
        <v>0</v>
      </c>
      <c r="M33" s="26">
        <f t="shared" si="26"/>
        <v>0</v>
      </c>
      <c r="N33" s="26">
        <f t="shared" si="26"/>
        <v>0</v>
      </c>
      <c r="O33" s="26">
        <f t="shared" si="26"/>
        <v>0</v>
      </c>
      <c r="P33" s="26">
        <f t="shared" si="26"/>
        <v>0</v>
      </c>
      <c r="X33" s="4" t="s">
        <v>234</v>
      </c>
    </row>
    <row r="34" spans="1:24" s="4" customFormat="1" ht="43.5" hidden="1" customHeight="1" x14ac:dyDescent="0.35">
      <c r="A34" s="18" t="s">
        <v>230</v>
      </c>
      <c r="B34" s="18">
        <v>1041</v>
      </c>
      <c r="C34" s="19" t="s">
        <v>35</v>
      </c>
      <c r="D34" s="53" t="s">
        <v>233</v>
      </c>
      <c r="E34" s="26">
        <f t="shared" si="23"/>
        <v>0</v>
      </c>
      <c r="F34" s="26"/>
      <c r="G34" s="26"/>
      <c r="H34" s="26"/>
      <c r="I34" s="26"/>
      <c r="J34" s="26">
        <f t="shared" si="24"/>
        <v>0</v>
      </c>
      <c r="K34" s="26"/>
      <c r="L34" s="26"/>
      <c r="M34" s="26"/>
      <c r="N34" s="26"/>
      <c r="O34" s="26"/>
      <c r="P34" s="26">
        <f t="shared" si="25"/>
        <v>0</v>
      </c>
    </row>
    <row r="35" spans="1:24" s="4" customFormat="1" ht="72" hidden="1" x14ac:dyDescent="0.35">
      <c r="A35" s="18" t="s">
        <v>37</v>
      </c>
      <c r="B35" s="18" t="s">
        <v>19</v>
      </c>
      <c r="C35" s="19" t="s">
        <v>38</v>
      </c>
      <c r="D35" s="20" t="s">
        <v>39</v>
      </c>
      <c r="E35" s="26">
        <f t="shared" si="23"/>
        <v>0</v>
      </c>
      <c r="F35" s="26"/>
      <c r="G35" s="26"/>
      <c r="H35" s="26"/>
      <c r="I35" s="26"/>
      <c r="J35" s="26">
        <f t="shared" si="24"/>
        <v>0</v>
      </c>
      <c r="K35" s="26"/>
      <c r="L35" s="26"/>
      <c r="M35" s="26"/>
      <c r="N35" s="26"/>
      <c r="O35" s="26"/>
      <c r="P35" s="26">
        <f t="shared" si="25"/>
        <v>0</v>
      </c>
    </row>
    <row r="36" spans="1:24" s="4" customFormat="1" ht="56.25" hidden="1" customHeight="1" x14ac:dyDescent="0.35">
      <c r="A36" s="18" t="s">
        <v>40</v>
      </c>
      <c r="B36" s="18" t="s">
        <v>42</v>
      </c>
      <c r="C36" s="19" t="s">
        <v>41</v>
      </c>
      <c r="D36" s="20" t="s">
        <v>43</v>
      </c>
      <c r="E36" s="26">
        <f t="shared" si="23"/>
        <v>0</v>
      </c>
      <c r="F36" s="26"/>
      <c r="G36" s="26"/>
      <c r="H36" s="26"/>
      <c r="I36" s="26"/>
      <c r="J36" s="26">
        <f t="shared" si="24"/>
        <v>0</v>
      </c>
      <c r="K36" s="26"/>
      <c r="L36" s="26"/>
      <c r="M36" s="26"/>
      <c r="N36" s="26"/>
      <c r="O36" s="26"/>
      <c r="P36" s="26">
        <f t="shared" si="25"/>
        <v>0</v>
      </c>
    </row>
    <row r="37" spans="1:24" s="4" customFormat="1" ht="162.75" hidden="1" customHeight="1" x14ac:dyDescent="0.35">
      <c r="A37" s="18" t="s">
        <v>267</v>
      </c>
      <c r="B37" s="18">
        <v>1060</v>
      </c>
      <c r="C37" s="19"/>
      <c r="D37" s="48" t="s">
        <v>263</v>
      </c>
      <c r="E37" s="26">
        <f t="shared" si="23"/>
        <v>0</v>
      </c>
      <c r="F37" s="26">
        <f>F38</f>
        <v>0</v>
      </c>
      <c r="G37" s="26">
        <f t="shared" ref="G37:P37" si="27">G38</f>
        <v>0</v>
      </c>
      <c r="H37" s="26">
        <f t="shared" si="27"/>
        <v>0</v>
      </c>
      <c r="I37" s="26">
        <f t="shared" si="27"/>
        <v>0</v>
      </c>
      <c r="J37" s="26">
        <f t="shared" si="27"/>
        <v>0</v>
      </c>
      <c r="K37" s="26">
        <f t="shared" si="27"/>
        <v>0</v>
      </c>
      <c r="L37" s="26">
        <f t="shared" si="27"/>
        <v>0</v>
      </c>
      <c r="M37" s="26">
        <f t="shared" si="27"/>
        <v>0</v>
      </c>
      <c r="N37" s="26">
        <f t="shared" si="27"/>
        <v>0</v>
      </c>
      <c r="O37" s="26">
        <f t="shared" si="27"/>
        <v>0</v>
      </c>
      <c r="P37" s="26">
        <f t="shared" si="27"/>
        <v>0</v>
      </c>
    </row>
    <row r="38" spans="1:24" s="4" customFormat="1" ht="51" hidden="1" customHeight="1" x14ac:dyDescent="0.35">
      <c r="A38" s="18" t="s">
        <v>264</v>
      </c>
      <c r="B38" s="18">
        <v>1061</v>
      </c>
      <c r="C38" s="23" t="s">
        <v>35</v>
      </c>
      <c r="D38" s="20" t="s">
        <v>44</v>
      </c>
      <c r="E38" s="26">
        <f t="shared" si="23"/>
        <v>0</v>
      </c>
      <c r="F38" s="26"/>
      <c r="G38" s="26"/>
      <c r="H38" s="26"/>
      <c r="I38" s="26"/>
      <c r="J38" s="26">
        <f t="shared" si="24"/>
        <v>0</v>
      </c>
      <c r="K38" s="26"/>
      <c r="L38" s="26"/>
      <c r="M38" s="26"/>
      <c r="N38" s="26"/>
      <c r="O38" s="26"/>
      <c r="P38" s="26">
        <f t="shared" si="25"/>
        <v>0</v>
      </c>
    </row>
    <row r="39" spans="1:24" s="4" customFormat="1" ht="57.75" customHeight="1" x14ac:dyDescent="0.35">
      <c r="A39" s="18" t="s">
        <v>280</v>
      </c>
      <c r="B39" s="18">
        <v>1151</v>
      </c>
      <c r="C39" s="23" t="s">
        <v>41</v>
      </c>
      <c r="D39" s="69" t="s">
        <v>279</v>
      </c>
      <c r="E39" s="26">
        <f t="shared" si="23"/>
        <v>44000</v>
      </c>
      <c r="F39" s="26">
        <f>F40</f>
        <v>44000</v>
      </c>
      <c r="G39" s="26"/>
      <c r="H39" s="26"/>
      <c r="I39" s="26"/>
      <c r="J39" s="26">
        <f>K39+L39</f>
        <v>0</v>
      </c>
      <c r="K39" s="26"/>
      <c r="L39" s="26"/>
      <c r="M39" s="26"/>
      <c r="N39" s="26"/>
      <c r="O39" s="26"/>
      <c r="P39" s="26">
        <f t="shared" si="25"/>
        <v>44000</v>
      </c>
    </row>
    <row r="40" spans="1:24" s="4" customFormat="1" ht="57.75" customHeight="1" x14ac:dyDescent="0.35">
      <c r="A40" s="18"/>
      <c r="B40" s="18"/>
      <c r="C40" s="23"/>
      <c r="D40" s="20" t="s">
        <v>281</v>
      </c>
      <c r="E40" s="26">
        <f t="shared" si="23"/>
        <v>44000</v>
      </c>
      <c r="F40" s="26">
        <v>44000</v>
      </c>
      <c r="G40" s="26"/>
      <c r="H40" s="26"/>
      <c r="I40" s="26"/>
      <c r="J40" s="26">
        <f>K40+L40</f>
        <v>0</v>
      </c>
      <c r="K40" s="26"/>
      <c r="L40" s="26"/>
      <c r="M40" s="26"/>
      <c r="N40" s="26"/>
      <c r="O40" s="26"/>
      <c r="P40" s="26">
        <f t="shared" si="25"/>
        <v>44000</v>
      </c>
    </row>
    <row r="41" spans="1:24" s="4" customFormat="1" ht="36" hidden="1" x14ac:dyDescent="0.35">
      <c r="A41" s="18" t="s">
        <v>45</v>
      </c>
      <c r="B41" s="18" t="s">
        <v>46</v>
      </c>
      <c r="C41" s="19" t="s">
        <v>41</v>
      </c>
      <c r="D41" s="20" t="s">
        <v>47</v>
      </c>
      <c r="E41" s="26">
        <f t="shared" si="23"/>
        <v>0</v>
      </c>
      <c r="F41" s="26"/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0</v>
      </c>
    </row>
    <row r="42" spans="1:24" s="4" customFormat="1" ht="36" hidden="1" x14ac:dyDescent="0.35">
      <c r="A42" s="18" t="s">
        <v>48</v>
      </c>
      <c r="B42" s="18" t="s">
        <v>49</v>
      </c>
      <c r="C42" s="19" t="s">
        <v>41</v>
      </c>
      <c r="D42" s="20" t="s">
        <v>169</v>
      </c>
      <c r="E42" s="26">
        <f t="shared" si="23"/>
        <v>0</v>
      </c>
      <c r="F42" s="26"/>
      <c r="G42" s="26"/>
      <c r="H42" s="26"/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0</v>
      </c>
    </row>
    <row r="43" spans="1:24" s="4" customFormat="1" ht="36" hidden="1" x14ac:dyDescent="0.35">
      <c r="A43" s="18"/>
      <c r="B43" s="18"/>
      <c r="C43" s="19"/>
      <c r="D43" s="21" t="s">
        <v>211</v>
      </c>
      <c r="E43" s="26">
        <f t="shared" si="23"/>
        <v>0</v>
      </c>
      <c r="F43" s="25"/>
      <c r="G43" s="25"/>
      <c r="H43" s="25"/>
      <c r="I43" s="25"/>
      <c r="J43" s="25">
        <f t="shared" si="24"/>
        <v>0</v>
      </c>
      <c r="K43" s="25"/>
      <c r="L43" s="25"/>
      <c r="M43" s="25"/>
      <c r="N43" s="25"/>
      <c r="O43" s="25"/>
      <c r="P43" s="25">
        <f t="shared" si="25"/>
        <v>0</v>
      </c>
    </row>
    <row r="44" spans="1:24" s="4" customFormat="1" ht="85.5" hidden="1" customHeight="1" x14ac:dyDescent="0.35">
      <c r="A44" s="18" t="s">
        <v>266</v>
      </c>
      <c r="B44" s="18">
        <v>1210</v>
      </c>
      <c r="C44" s="23" t="s">
        <v>41</v>
      </c>
      <c r="D44" s="48" t="s">
        <v>265</v>
      </c>
      <c r="E44" s="26">
        <f t="shared" si="23"/>
        <v>0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24" s="4" customFormat="1" ht="18" hidden="1" x14ac:dyDescent="0.35">
      <c r="A45" s="18"/>
      <c r="B45" s="18"/>
      <c r="C45" s="19"/>
      <c r="D45" s="21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24" s="4" customFormat="1" ht="108" hidden="1" x14ac:dyDescent="0.35">
      <c r="A46" s="18" t="s">
        <v>50</v>
      </c>
      <c r="B46" s="18" t="s">
        <v>51</v>
      </c>
      <c r="C46" s="19" t="s">
        <v>18</v>
      </c>
      <c r="D46" s="20" t="s">
        <v>52</v>
      </c>
      <c r="E46" s="26">
        <f t="shared" si="23"/>
        <v>0</v>
      </c>
      <c r="F46" s="26"/>
      <c r="G46" s="26">
        <v>0</v>
      </c>
      <c r="H46" s="26">
        <v>0</v>
      </c>
      <c r="I46" s="26"/>
      <c r="J46" s="26">
        <f t="shared" si="24"/>
        <v>0</v>
      </c>
      <c r="K46" s="26"/>
      <c r="L46" s="26"/>
      <c r="M46" s="26"/>
      <c r="N46" s="26"/>
      <c r="O46" s="26"/>
      <c r="P46" s="26">
        <f t="shared" si="25"/>
        <v>0</v>
      </c>
    </row>
    <row r="47" spans="1:24" s="4" customFormat="1" ht="34.799999999999997" x14ac:dyDescent="0.35">
      <c r="A47" s="14" t="s">
        <v>53</v>
      </c>
      <c r="B47" s="15"/>
      <c r="C47" s="16"/>
      <c r="D47" s="17" t="s">
        <v>54</v>
      </c>
      <c r="E47" s="54">
        <f>E48</f>
        <v>0</v>
      </c>
      <c r="F47" s="54">
        <f t="shared" ref="F47:P47" si="28">F48</f>
        <v>0</v>
      </c>
      <c r="G47" s="54">
        <f t="shared" si="28"/>
        <v>0</v>
      </c>
      <c r="H47" s="54">
        <f t="shared" si="28"/>
        <v>0</v>
      </c>
      <c r="I47" s="54">
        <f t="shared" si="28"/>
        <v>0</v>
      </c>
      <c r="J47" s="54">
        <f t="shared" si="28"/>
        <v>2700000</v>
      </c>
      <c r="K47" s="54">
        <f t="shared" si="28"/>
        <v>2700000</v>
      </c>
      <c r="L47" s="54">
        <f t="shared" si="28"/>
        <v>0</v>
      </c>
      <c r="M47" s="54">
        <f t="shared" si="28"/>
        <v>0</v>
      </c>
      <c r="N47" s="54">
        <f t="shared" si="28"/>
        <v>0</v>
      </c>
      <c r="O47" s="54">
        <f t="shared" si="28"/>
        <v>2700000</v>
      </c>
      <c r="P47" s="54">
        <f t="shared" si="28"/>
        <v>2700000</v>
      </c>
    </row>
    <row r="48" spans="1:24" s="4" customFormat="1" ht="62.25" customHeight="1" x14ac:dyDescent="0.35">
      <c r="A48" s="14" t="s">
        <v>55</v>
      </c>
      <c r="B48" s="15"/>
      <c r="C48" s="16"/>
      <c r="D48" s="27" t="s">
        <v>159</v>
      </c>
      <c r="E48" s="54">
        <f>E49+E50+E57</f>
        <v>0</v>
      </c>
      <c r="F48" s="54">
        <f t="shared" ref="F48:P48" si="29">F49+F50+F57</f>
        <v>0</v>
      </c>
      <c r="G48" s="54">
        <f t="shared" si="29"/>
        <v>0</v>
      </c>
      <c r="H48" s="54">
        <f t="shared" si="29"/>
        <v>0</v>
      </c>
      <c r="I48" s="54">
        <f t="shared" si="29"/>
        <v>0</v>
      </c>
      <c r="J48" s="54">
        <f t="shared" si="29"/>
        <v>2700000</v>
      </c>
      <c r="K48" s="54">
        <f t="shared" si="29"/>
        <v>2700000</v>
      </c>
      <c r="L48" s="54">
        <f t="shared" si="29"/>
        <v>0</v>
      </c>
      <c r="M48" s="54">
        <f t="shared" si="29"/>
        <v>0</v>
      </c>
      <c r="N48" s="54">
        <f t="shared" si="29"/>
        <v>0</v>
      </c>
      <c r="O48" s="54">
        <f t="shared" si="29"/>
        <v>2700000</v>
      </c>
      <c r="P48" s="54">
        <f t="shared" si="29"/>
        <v>2700000</v>
      </c>
    </row>
    <row r="49" spans="1:17" s="4" customFormat="1" ht="72" hidden="1" x14ac:dyDescent="0.35">
      <c r="A49" s="18" t="s">
        <v>56</v>
      </c>
      <c r="B49" s="18" t="s">
        <v>14</v>
      </c>
      <c r="C49" s="19" t="s">
        <v>12</v>
      </c>
      <c r="D49" s="20" t="s">
        <v>15</v>
      </c>
      <c r="E49" s="26">
        <f t="shared" ref="E49:E77" si="30">F49</f>
        <v>0</v>
      </c>
      <c r="F49" s="26"/>
      <c r="G49" s="26"/>
      <c r="H49" s="26"/>
      <c r="I49" s="26"/>
      <c r="J49" s="26">
        <f t="shared" ref="J49:J77" si="31">L49+O49</f>
        <v>0</v>
      </c>
      <c r="K49" s="26"/>
      <c r="L49" s="26"/>
      <c r="M49" s="26"/>
      <c r="N49" s="26"/>
      <c r="O49" s="26"/>
      <c r="P49" s="26">
        <f>E49+J49</f>
        <v>0</v>
      </c>
      <c r="Q49" s="5"/>
    </row>
    <row r="50" spans="1:17" s="4" customFormat="1" ht="18" x14ac:dyDescent="0.35">
      <c r="A50" s="14" t="s">
        <v>235</v>
      </c>
      <c r="B50" s="14" t="s">
        <v>240</v>
      </c>
      <c r="C50" s="56" t="s">
        <v>235</v>
      </c>
      <c r="D50" s="17" t="s">
        <v>241</v>
      </c>
      <c r="E50" s="54">
        <f>E51+E54+E55+E56</f>
        <v>0</v>
      </c>
      <c r="F50" s="54">
        <f t="shared" ref="F50:P50" si="32">F51+F54+F55+F56</f>
        <v>0</v>
      </c>
      <c r="G50" s="54">
        <f t="shared" si="32"/>
        <v>0</v>
      </c>
      <c r="H50" s="54">
        <f t="shared" si="32"/>
        <v>0</v>
      </c>
      <c r="I50" s="54">
        <f t="shared" si="32"/>
        <v>0</v>
      </c>
      <c r="J50" s="54">
        <f t="shared" si="32"/>
        <v>2700000</v>
      </c>
      <c r="K50" s="54">
        <f t="shared" si="32"/>
        <v>2700000</v>
      </c>
      <c r="L50" s="54">
        <f t="shared" si="32"/>
        <v>0</v>
      </c>
      <c r="M50" s="54">
        <f t="shared" si="32"/>
        <v>0</v>
      </c>
      <c r="N50" s="54">
        <f t="shared" si="32"/>
        <v>0</v>
      </c>
      <c r="O50" s="54">
        <f t="shared" si="32"/>
        <v>2700000</v>
      </c>
      <c r="P50" s="54">
        <f t="shared" si="32"/>
        <v>2700000</v>
      </c>
      <c r="Q50" s="5"/>
    </row>
    <row r="51" spans="1:17" s="4" customFormat="1" ht="36" x14ac:dyDescent="0.35">
      <c r="A51" s="57" t="s">
        <v>242</v>
      </c>
      <c r="B51" s="18">
        <v>2010</v>
      </c>
      <c r="C51" s="57" t="s">
        <v>243</v>
      </c>
      <c r="D51" s="20" t="s">
        <v>244</v>
      </c>
      <c r="E51" s="26">
        <f t="shared" si="30"/>
        <v>0</v>
      </c>
      <c r="F51" s="26"/>
      <c r="G51" s="26"/>
      <c r="H51" s="26"/>
      <c r="I51" s="26"/>
      <c r="J51" s="26">
        <f t="shared" si="31"/>
        <v>2700000</v>
      </c>
      <c r="K51" s="26">
        <v>2700000</v>
      </c>
      <c r="L51" s="26"/>
      <c r="M51" s="26"/>
      <c r="N51" s="26"/>
      <c r="O51" s="26">
        <v>2700000</v>
      </c>
      <c r="P51" s="26">
        <f t="shared" ref="P51:P77" si="33">E51+J51</f>
        <v>2700000</v>
      </c>
      <c r="Q51" s="5"/>
    </row>
    <row r="52" spans="1:17" s="4" customFormat="1" ht="42.75" hidden="1" customHeight="1" x14ac:dyDescent="0.35">
      <c r="A52" s="57"/>
      <c r="B52" s="18"/>
      <c r="C52" s="57"/>
      <c r="D52" s="20" t="s">
        <v>255</v>
      </c>
      <c r="E52" s="26">
        <f t="shared" si="30"/>
        <v>0</v>
      </c>
      <c r="F52" s="26"/>
      <c r="G52" s="26"/>
      <c r="H52" s="26"/>
      <c r="I52" s="26"/>
      <c r="J52" s="26">
        <f t="shared" si="31"/>
        <v>0</v>
      </c>
      <c r="K52" s="26"/>
      <c r="L52" s="26"/>
      <c r="M52" s="26"/>
      <c r="N52" s="26"/>
      <c r="O52" s="26"/>
      <c r="P52" s="26">
        <f t="shared" si="33"/>
        <v>0</v>
      </c>
      <c r="Q52" s="5"/>
    </row>
    <row r="53" spans="1:17" s="4" customFormat="1" ht="70.2" hidden="1" x14ac:dyDescent="0.35">
      <c r="A53" s="57"/>
      <c r="B53" s="18"/>
      <c r="C53" s="57"/>
      <c r="D53" s="62" t="s">
        <v>256</v>
      </c>
      <c r="E53" s="26">
        <f t="shared" si="30"/>
        <v>0</v>
      </c>
      <c r="F53" s="26"/>
      <c r="G53" s="26"/>
      <c r="H53" s="26"/>
      <c r="I53" s="26"/>
      <c r="J53" s="26">
        <f t="shared" si="31"/>
        <v>0</v>
      </c>
      <c r="K53" s="26"/>
      <c r="L53" s="26"/>
      <c r="M53" s="26"/>
      <c r="N53" s="26"/>
      <c r="O53" s="26"/>
      <c r="P53" s="26">
        <f t="shared" si="33"/>
        <v>0</v>
      </c>
      <c r="Q53" s="5"/>
    </row>
    <row r="54" spans="1:17" s="4" customFormat="1" ht="67.5" hidden="1" customHeight="1" x14ac:dyDescent="0.35">
      <c r="A54" s="57" t="s">
        <v>245</v>
      </c>
      <c r="B54" s="18">
        <v>2111</v>
      </c>
      <c r="C54" s="57" t="s">
        <v>246</v>
      </c>
      <c r="D54" s="59" t="s">
        <v>247</v>
      </c>
      <c r="E54" s="26">
        <f t="shared" si="30"/>
        <v>0</v>
      </c>
      <c r="F54" s="26"/>
      <c r="G54" s="26"/>
      <c r="H54" s="26"/>
      <c r="I54" s="26"/>
      <c r="J54" s="26">
        <f t="shared" si="31"/>
        <v>0</v>
      </c>
      <c r="K54" s="26"/>
      <c r="L54" s="26"/>
      <c r="M54" s="26"/>
      <c r="N54" s="26"/>
      <c r="O54" s="26"/>
      <c r="P54" s="26">
        <f t="shared" si="33"/>
        <v>0</v>
      </c>
      <c r="Q54" s="5"/>
    </row>
    <row r="55" spans="1:17" s="4" customFormat="1" ht="36.75" hidden="1" customHeight="1" x14ac:dyDescent="0.35">
      <c r="A55" s="57" t="s">
        <v>212</v>
      </c>
      <c r="B55" s="58">
        <v>2144</v>
      </c>
      <c r="C55" s="57" t="s">
        <v>57</v>
      </c>
      <c r="D55" s="47" t="s">
        <v>213</v>
      </c>
      <c r="E55" s="26">
        <f t="shared" si="30"/>
        <v>0</v>
      </c>
      <c r="F55" s="26"/>
      <c r="G55" s="26"/>
      <c r="H55" s="26"/>
      <c r="I55" s="26"/>
      <c r="J55" s="26">
        <f t="shared" si="31"/>
        <v>0</v>
      </c>
      <c r="K55" s="26"/>
      <c r="L55" s="26"/>
      <c r="M55" s="26"/>
      <c r="N55" s="26"/>
      <c r="O55" s="26"/>
      <c r="P55" s="26">
        <f t="shared" si="33"/>
        <v>0</v>
      </c>
      <c r="Q55" s="5"/>
    </row>
    <row r="56" spans="1:17" s="4" customFormat="1" ht="36" hidden="1" x14ac:dyDescent="0.35">
      <c r="A56" s="23" t="s">
        <v>203</v>
      </c>
      <c r="B56" s="18">
        <v>2152</v>
      </c>
      <c r="C56" s="23" t="s">
        <v>57</v>
      </c>
      <c r="D56" s="20" t="s">
        <v>204</v>
      </c>
      <c r="E56" s="26">
        <f t="shared" si="30"/>
        <v>0</v>
      </c>
      <c r="F56" s="26"/>
      <c r="G56" s="26"/>
      <c r="H56" s="26"/>
      <c r="I56" s="26"/>
      <c r="J56" s="26">
        <f t="shared" si="31"/>
        <v>0</v>
      </c>
      <c r="K56" s="26"/>
      <c r="L56" s="26"/>
      <c r="M56" s="26"/>
      <c r="N56" s="26"/>
      <c r="O56" s="26"/>
      <c r="P56" s="26">
        <f t="shared" si="33"/>
        <v>0</v>
      </c>
      <c r="Q56" s="5"/>
    </row>
    <row r="57" spans="1:17" s="4" customFormat="1" ht="36" hidden="1" customHeight="1" x14ac:dyDescent="0.35">
      <c r="A57" s="60"/>
      <c r="B57" s="14">
        <v>3000</v>
      </c>
      <c r="C57" s="60"/>
      <c r="D57" s="17" t="s">
        <v>248</v>
      </c>
      <c r="E57" s="54">
        <f>E64+E74</f>
        <v>0</v>
      </c>
      <c r="F57" s="54">
        <f t="shared" ref="F57:P57" si="34">F64+F74</f>
        <v>0</v>
      </c>
      <c r="G57" s="54">
        <f t="shared" si="34"/>
        <v>0</v>
      </c>
      <c r="H57" s="54">
        <f t="shared" si="34"/>
        <v>0</v>
      </c>
      <c r="I57" s="54">
        <f t="shared" si="34"/>
        <v>0</v>
      </c>
      <c r="J57" s="54">
        <f t="shared" si="34"/>
        <v>0</v>
      </c>
      <c r="K57" s="54">
        <f t="shared" si="34"/>
        <v>0</v>
      </c>
      <c r="L57" s="54">
        <f t="shared" si="34"/>
        <v>0</v>
      </c>
      <c r="M57" s="54">
        <f t="shared" si="34"/>
        <v>0</v>
      </c>
      <c r="N57" s="54">
        <f t="shared" si="34"/>
        <v>0</v>
      </c>
      <c r="O57" s="54">
        <f t="shared" si="34"/>
        <v>0</v>
      </c>
      <c r="P57" s="54">
        <f t="shared" si="34"/>
        <v>0</v>
      </c>
      <c r="Q57" s="5"/>
    </row>
    <row r="58" spans="1:17" s="4" customFormat="1" ht="54" hidden="1" x14ac:dyDescent="0.35">
      <c r="A58" s="18" t="s">
        <v>58</v>
      </c>
      <c r="B58" s="18" t="s">
        <v>60</v>
      </c>
      <c r="C58" s="19" t="s">
        <v>59</v>
      </c>
      <c r="D58" s="20" t="s">
        <v>61</v>
      </c>
      <c r="E58" s="26">
        <f t="shared" si="30"/>
        <v>0</v>
      </c>
      <c r="F58" s="26"/>
      <c r="G58" s="26"/>
      <c r="H58" s="26"/>
      <c r="I58" s="26"/>
      <c r="J58" s="26">
        <f t="shared" si="31"/>
        <v>0</v>
      </c>
      <c r="K58" s="26"/>
      <c r="L58" s="26"/>
      <c r="M58" s="26"/>
      <c r="N58" s="26"/>
      <c r="O58" s="26"/>
      <c r="P58" s="26">
        <f t="shared" si="33"/>
        <v>0</v>
      </c>
      <c r="Q58" s="5"/>
    </row>
    <row r="59" spans="1:17" s="4" customFormat="1" ht="36" hidden="1" x14ac:dyDescent="0.35">
      <c r="A59" s="18" t="s">
        <v>62</v>
      </c>
      <c r="B59" s="18" t="s">
        <v>64</v>
      </c>
      <c r="C59" s="19" t="s">
        <v>63</v>
      </c>
      <c r="D59" s="20" t="s">
        <v>65</v>
      </c>
      <c r="E59" s="26">
        <f t="shared" si="30"/>
        <v>0</v>
      </c>
      <c r="F59" s="26"/>
      <c r="G59" s="26"/>
      <c r="H59" s="26"/>
      <c r="I59" s="26"/>
      <c r="J59" s="26">
        <f t="shared" si="31"/>
        <v>0</v>
      </c>
      <c r="K59" s="26"/>
      <c r="L59" s="26"/>
      <c r="M59" s="26"/>
      <c r="N59" s="26"/>
      <c r="O59" s="26"/>
      <c r="P59" s="26">
        <f t="shared" si="33"/>
        <v>0</v>
      </c>
      <c r="Q59" s="5"/>
    </row>
    <row r="60" spans="1:17" s="4" customFormat="1" ht="54" hidden="1" x14ac:dyDescent="0.35">
      <c r="A60" s="18" t="s">
        <v>66</v>
      </c>
      <c r="B60" s="18" t="s">
        <v>67</v>
      </c>
      <c r="C60" s="19" t="s">
        <v>63</v>
      </c>
      <c r="D60" s="20" t="s">
        <v>68</v>
      </c>
      <c r="E60" s="26">
        <f t="shared" si="30"/>
        <v>0</v>
      </c>
      <c r="F60" s="26"/>
      <c r="G60" s="26"/>
      <c r="H60" s="26"/>
      <c r="I60" s="26"/>
      <c r="J60" s="26">
        <f t="shared" si="31"/>
        <v>0</v>
      </c>
      <c r="K60" s="26"/>
      <c r="L60" s="26"/>
      <c r="M60" s="26"/>
      <c r="N60" s="26"/>
      <c r="O60" s="26"/>
      <c r="P60" s="26">
        <f t="shared" si="33"/>
        <v>0</v>
      </c>
      <c r="Q60" s="5"/>
    </row>
    <row r="61" spans="1:17" s="4" customFormat="1" ht="72" hidden="1" x14ac:dyDescent="0.35">
      <c r="A61" s="23" t="s">
        <v>156</v>
      </c>
      <c r="B61" s="18">
        <v>3035</v>
      </c>
      <c r="C61" s="28">
        <v>1070</v>
      </c>
      <c r="D61" s="20" t="s">
        <v>157</v>
      </c>
      <c r="E61" s="26">
        <f t="shared" si="30"/>
        <v>0</v>
      </c>
      <c r="F61" s="26"/>
      <c r="G61" s="26"/>
      <c r="H61" s="26"/>
      <c r="I61" s="26"/>
      <c r="J61" s="26">
        <f t="shared" si="31"/>
        <v>0</v>
      </c>
      <c r="K61" s="26"/>
      <c r="L61" s="26"/>
      <c r="M61" s="26"/>
      <c r="N61" s="26"/>
      <c r="O61" s="26"/>
      <c r="P61" s="26">
        <f t="shared" si="33"/>
        <v>0</v>
      </c>
      <c r="Q61" s="5"/>
    </row>
    <row r="62" spans="1:17" s="4" customFormat="1" ht="54" hidden="1" x14ac:dyDescent="0.35">
      <c r="A62" s="18" t="s">
        <v>69</v>
      </c>
      <c r="B62" s="18" t="s">
        <v>70</v>
      </c>
      <c r="C62" s="19" t="s">
        <v>63</v>
      </c>
      <c r="D62" s="20" t="s">
        <v>71</v>
      </c>
      <c r="E62" s="26">
        <f t="shared" si="30"/>
        <v>0</v>
      </c>
      <c r="F62" s="26"/>
      <c r="G62" s="26"/>
      <c r="H62" s="26"/>
      <c r="I62" s="26"/>
      <c r="J62" s="26">
        <f t="shared" si="31"/>
        <v>0</v>
      </c>
      <c r="K62" s="26"/>
      <c r="L62" s="26"/>
      <c r="M62" s="26"/>
      <c r="N62" s="26"/>
      <c r="O62" s="26"/>
      <c r="P62" s="26">
        <f t="shared" si="33"/>
        <v>0</v>
      </c>
      <c r="Q62" s="5"/>
    </row>
    <row r="63" spans="1:17" s="4" customFormat="1" ht="155.25" hidden="1" customHeight="1" x14ac:dyDescent="0.35">
      <c r="A63" s="23" t="s">
        <v>193</v>
      </c>
      <c r="B63" s="18">
        <v>6083</v>
      </c>
      <c r="C63" s="23" t="s">
        <v>194</v>
      </c>
      <c r="D63" s="40" t="s">
        <v>198</v>
      </c>
      <c r="E63" s="26">
        <f t="shared" si="30"/>
        <v>0</v>
      </c>
      <c r="F63" s="26"/>
      <c r="G63" s="26"/>
      <c r="H63" s="26"/>
      <c r="I63" s="26"/>
      <c r="J63" s="26">
        <f t="shared" si="31"/>
        <v>0</v>
      </c>
      <c r="K63" s="26"/>
      <c r="L63" s="26"/>
      <c r="M63" s="26"/>
      <c r="N63" s="26"/>
      <c r="O63" s="26"/>
      <c r="P63" s="26">
        <f t="shared" si="33"/>
        <v>0</v>
      </c>
      <c r="Q63" s="5"/>
    </row>
    <row r="64" spans="1:17" s="4" customFormat="1" ht="122.25" hidden="1" customHeight="1" x14ac:dyDescent="0.35">
      <c r="A64" s="18" t="s">
        <v>72</v>
      </c>
      <c r="B64" s="18" t="s">
        <v>73</v>
      </c>
      <c r="C64" s="19" t="s">
        <v>36</v>
      </c>
      <c r="D64" s="20" t="s">
        <v>74</v>
      </c>
      <c r="E64" s="26">
        <f t="shared" si="30"/>
        <v>0</v>
      </c>
      <c r="F64" s="26"/>
      <c r="G64" s="26"/>
      <c r="H64" s="26"/>
      <c r="I64" s="26"/>
      <c r="J64" s="26">
        <f t="shared" si="31"/>
        <v>0</v>
      </c>
      <c r="K64" s="26"/>
      <c r="L64" s="26"/>
      <c r="M64" s="26"/>
      <c r="N64" s="26"/>
      <c r="O64" s="26"/>
      <c r="P64" s="26">
        <f t="shared" si="33"/>
        <v>0</v>
      </c>
      <c r="Q64" s="5"/>
    </row>
    <row r="65" spans="1:17" s="4" customFormat="1" ht="150" hidden="1" customHeight="1" x14ac:dyDescent="0.35">
      <c r="A65" s="18" t="s">
        <v>75</v>
      </c>
      <c r="B65" s="18" t="s">
        <v>76</v>
      </c>
      <c r="C65" s="19" t="s">
        <v>33</v>
      </c>
      <c r="D65" s="20" t="s">
        <v>77</v>
      </c>
      <c r="E65" s="26">
        <f>+F65</f>
        <v>0</v>
      </c>
      <c r="F65" s="26"/>
      <c r="G65" s="26"/>
      <c r="H65" s="26"/>
      <c r="I65" s="26"/>
      <c r="J65" s="26">
        <f t="shared" si="31"/>
        <v>0</v>
      </c>
      <c r="K65" s="26"/>
      <c r="L65" s="26"/>
      <c r="M65" s="26"/>
      <c r="N65" s="26"/>
      <c r="O65" s="26"/>
      <c r="P65" s="26">
        <f t="shared" si="33"/>
        <v>0</v>
      </c>
      <c r="Q65" s="5"/>
    </row>
    <row r="66" spans="1:17" s="4" customFormat="1" ht="90" hidden="1" x14ac:dyDescent="0.35">
      <c r="A66" s="18" t="s">
        <v>78</v>
      </c>
      <c r="B66" s="18" t="s">
        <v>79</v>
      </c>
      <c r="C66" s="19" t="s">
        <v>33</v>
      </c>
      <c r="D66" s="20" t="s">
        <v>80</v>
      </c>
      <c r="E66" s="26">
        <f t="shared" si="30"/>
        <v>0</v>
      </c>
      <c r="F66" s="26"/>
      <c r="G66" s="26"/>
      <c r="H66" s="26"/>
      <c r="I66" s="26"/>
      <c r="J66" s="26">
        <f t="shared" si="31"/>
        <v>0</v>
      </c>
      <c r="K66" s="26"/>
      <c r="L66" s="26"/>
      <c r="M66" s="26"/>
      <c r="N66" s="26"/>
      <c r="O66" s="26"/>
      <c r="P66" s="26">
        <f t="shared" si="33"/>
        <v>0</v>
      </c>
      <c r="Q66" s="5"/>
    </row>
    <row r="67" spans="1:17" s="4" customFormat="1" ht="342" hidden="1" x14ac:dyDescent="0.35">
      <c r="A67" s="50" t="s">
        <v>220</v>
      </c>
      <c r="B67" s="44">
        <v>3224</v>
      </c>
      <c r="C67" s="51">
        <v>1060</v>
      </c>
      <c r="D67" s="49" t="s">
        <v>221</v>
      </c>
      <c r="E67" s="26">
        <f t="shared" si="30"/>
        <v>0</v>
      </c>
      <c r="F67" s="26"/>
      <c r="G67" s="26"/>
      <c r="H67" s="26"/>
      <c r="I67" s="26"/>
      <c r="J67" s="26">
        <f t="shared" si="31"/>
        <v>0</v>
      </c>
      <c r="K67" s="26"/>
      <c r="L67" s="26"/>
      <c r="M67" s="26"/>
      <c r="N67" s="26"/>
      <c r="O67" s="26"/>
      <c r="P67" s="26">
        <f t="shared" si="33"/>
        <v>0</v>
      </c>
      <c r="Q67" s="5"/>
    </row>
    <row r="68" spans="1:17" s="4" customFormat="1" ht="90" hidden="1" x14ac:dyDescent="0.35">
      <c r="A68" s="18" t="s">
        <v>81</v>
      </c>
      <c r="B68" s="18" t="s">
        <v>82</v>
      </c>
      <c r="C68" s="19" t="s">
        <v>59</v>
      </c>
      <c r="D68" s="20" t="s">
        <v>150</v>
      </c>
      <c r="E68" s="26">
        <f t="shared" si="30"/>
        <v>0</v>
      </c>
      <c r="F68" s="26"/>
      <c r="G68" s="26">
        <v>0</v>
      </c>
      <c r="H68" s="26">
        <v>0</v>
      </c>
      <c r="I68" s="26">
        <v>0</v>
      </c>
      <c r="J68" s="26">
        <f t="shared" si="31"/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f t="shared" si="33"/>
        <v>0</v>
      </c>
      <c r="Q68" s="5"/>
    </row>
    <row r="69" spans="1:17" s="4" customFormat="1" ht="54" hidden="1" x14ac:dyDescent="0.35">
      <c r="A69" s="18"/>
      <c r="B69" s="18"/>
      <c r="C69" s="19"/>
      <c r="D69" s="21" t="s">
        <v>151</v>
      </c>
      <c r="E69" s="26">
        <f t="shared" si="30"/>
        <v>0</v>
      </c>
      <c r="F69" s="25"/>
      <c r="G69" s="25"/>
      <c r="H69" s="25"/>
      <c r="I69" s="25"/>
      <c r="J69" s="26">
        <f t="shared" si="31"/>
        <v>0</v>
      </c>
      <c r="K69" s="25"/>
      <c r="L69" s="25"/>
      <c r="M69" s="25"/>
      <c r="N69" s="25"/>
      <c r="O69" s="25"/>
      <c r="P69" s="26">
        <f t="shared" si="33"/>
        <v>0</v>
      </c>
      <c r="Q69" s="5"/>
    </row>
    <row r="70" spans="1:17" s="4" customFormat="1" ht="54" hidden="1" x14ac:dyDescent="0.35">
      <c r="A70" s="18"/>
      <c r="B70" s="18"/>
      <c r="C70" s="19"/>
      <c r="D70" s="21" t="s">
        <v>152</v>
      </c>
      <c r="E70" s="25">
        <f t="shared" si="30"/>
        <v>0</v>
      </c>
      <c r="F70" s="25"/>
      <c r="G70" s="25"/>
      <c r="H70" s="25"/>
      <c r="I70" s="25"/>
      <c r="J70" s="25">
        <f t="shared" si="31"/>
        <v>0</v>
      </c>
      <c r="K70" s="25"/>
      <c r="L70" s="25"/>
      <c r="M70" s="25"/>
      <c r="N70" s="25"/>
      <c r="O70" s="25"/>
      <c r="P70" s="25">
        <f t="shared" si="33"/>
        <v>0</v>
      </c>
      <c r="Q70" s="5"/>
    </row>
    <row r="71" spans="1:17" s="4" customFormat="1" ht="54" hidden="1" x14ac:dyDescent="0.35">
      <c r="A71" s="18"/>
      <c r="B71" s="18"/>
      <c r="C71" s="19"/>
      <c r="D71" s="21" t="s">
        <v>153</v>
      </c>
      <c r="E71" s="25">
        <f t="shared" si="30"/>
        <v>0</v>
      </c>
      <c r="F71" s="25"/>
      <c r="G71" s="25"/>
      <c r="H71" s="25"/>
      <c r="I71" s="25"/>
      <c r="J71" s="25">
        <f t="shared" si="31"/>
        <v>0</v>
      </c>
      <c r="K71" s="25"/>
      <c r="L71" s="25"/>
      <c r="M71" s="25"/>
      <c r="N71" s="25"/>
      <c r="O71" s="25"/>
      <c r="P71" s="25">
        <f t="shared" si="33"/>
        <v>0</v>
      </c>
      <c r="Q71" s="5"/>
    </row>
    <row r="72" spans="1:17" s="4" customFormat="1" ht="90" hidden="1" x14ac:dyDescent="0.35">
      <c r="A72" s="18"/>
      <c r="B72" s="18"/>
      <c r="C72" s="19"/>
      <c r="D72" s="21" t="s">
        <v>154</v>
      </c>
      <c r="E72" s="25">
        <f t="shared" si="30"/>
        <v>0</v>
      </c>
      <c r="F72" s="25"/>
      <c r="G72" s="25"/>
      <c r="H72" s="25"/>
      <c r="I72" s="25"/>
      <c r="J72" s="25">
        <f t="shared" si="31"/>
        <v>0</v>
      </c>
      <c r="K72" s="25"/>
      <c r="L72" s="25"/>
      <c r="M72" s="25"/>
      <c r="N72" s="25"/>
      <c r="O72" s="25"/>
      <c r="P72" s="25">
        <f t="shared" si="33"/>
        <v>0</v>
      </c>
      <c r="Q72" s="5"/>
    </row>
    <row r="73" spans="1:17" s="4" customFormat="1" ht="36" hidden="1" x14ac:dyDescent="0.35">
      <c r="A73" s="18"/>
      <c r="B73" s="18"/>
      <c r="C73" s="19"/>
      <c r="D73" s="21" t="s">
        <v>155</v>
      </c>
      <c r="E73" s="25">
        <f t="shared" si="30"/>
        <v>0</v>
      </c>
      <c r="F73" s="25"/>
      <c r="G73" s="25"/>
      <c r="H73" s="25"/>
      <c r="I73" s="25"/>
      <c r="J73" s="25">
        <f t="shared" si="31"/>
        <v>0</v>
      </c>
      <c r="K73" s="25"/>
      <c r="L73" s="25"/>
      <c r="M73" s="25"/>
      <c r="N73" s="25"/>
      <c r="O73" s="25"/>
      <c r="P73" s="25">
        <f t="shared" si="33"/>
        <v>0</v>
      </c>
      <c r="Q73" s="5"/>
    </row>
    <row r="74" spans="1:17" s="4" customFormat="1" ht="54" hidden="1" x14ac:dyDescent="0.35">
      <c r="A74" s="18" t="s">
        <v>83</v>
      </c>
      <c r="B74" s="18" t="s">
        <v>20</v>
      </c>
      <c r="C74" s="19" t="s">
        <v>19</v>
      </c>
      <c r="D74" s="20" t="s">
        <v>149</v>
      </c>
      <c r="E74" s="26">
        <f t="shared" si="30"/>
        <v>0</v>
      </c>
      <c r="F74" s="26">
        <f>F75+F76+F77</f>
        <v>0</v>
      </c>
      <c r="G74" s="26">
        <f t="shared" ref="G74:O74" si="35">G75+G76+G77</f>
        <v>0</v>
      </c>
      <c r="H74" s="26">
        <f t="shared" si="35"/>
        <v>0</v>
      </c>
      <c r="I74" s="26">
        <f t="shared" si="35"/>
        <v>0</v>
      </c>
      <c r="J74" s="26">
        <f t="shared" si="35"/>
        <v>0</v>
      </c>
      <c r="K74" s="26">
        <f t="shared" si="35"/>
        <v>0</v>
      </c>
      <c r="L74" s="26">
        <f t="shared" si="35"/>
        <v>0</v>
      </c>
      <c r="M74" s="26">
        <f t="shared" si="35"/>
        <v>0</v>
      </c>
      <c r="N74" s="26">
        <f t="shared" si="35"/>
        <v>0</v>
      </c>
      <c r="O74" s="26">
        <f t="shared" si="35"/>
        <v>0</v>
      </c>
      <c r="P74" s="26">
        <f t="shared" si="33"/>
        <v>0</v>
      </c>
      <c r="Q74" s="5"/>
    </row>
    <row r="75" spans="1:17" s="4" customFormat="1" ht="18" hidden="1" x14ac:dyDescent="0.35">
      <c r="A75" s="18"/>
      <c r="B75" s="18"/>
      <c r="C75" s="19"/>
      <c r="D75" s="61" t="s">
        <v>249</v>
      </c>
      <c r="E75" s="26">
        <f t="shared" si="30"/>
        <v>0</v>
      </c>
      <c r="F75" s="26"/>
      <c r="G75" s="26"/>
      <c r="H75" s="26"/>
      <c r="I75" s="26"/>
      <c r="J75" s="26">
        <f t="shared" si="31"/>
        <v>0</v>
      </c>
      <c r="K75" s="26"/>
      <c r="L75" s="26"/>
      <c r="M75" s="26"/>
      <c r="N75" s="26"/>
      <c r="O75" s="26"/>
      <c r="P75" s="26">
        <f t="shared" si="33"/>
        <v>0</v>
      </c>
      <c r="Q75" s="5"/>
    </row>
    <row r="76" spans="1:17" s="4" customFormat="1" ht="90" hidden="1" x14ac:dyDescent="0.35">
      <c r="A76" s="18"/>
      <c r="B76" s="18"/>
      <c r="C76" s="19"/>
      <c r="D76" s="21" t="s">
        <v>217</v>
      </c>
      <c r="E76" s="25">
        <f t="shared" si="30"/>
        <v>0</v>
      </c>
      <c r="F76" s="25"/>
      <c r="G76" s="25"/>
      <c r="H76" s="25"/>
      <c r="I76" s="25"/>
      <c r="J76" s="25">
        <f t="shared" si="31"/>
        <v>0</v>
      </c>
      <c r="K76" s="25"/>
      <c r="L76" s="25"/>
      <c r="M76" s="25"/>
      <c r="N76" s="25"/>
      <c r="O76" s="25"/>
      <c r="P76" s="25">
        <f t="shared" si="33"/>
        <v>0</v>
      </c>
      <c r="Q76" s="5"/>
    </row>
    <row r="77" spans="1:17" s="4" customFormat="1" ht="97.5" hidden="1" customHeight="1" x14ac:dyDescent="0.35">
      <c r="A77" s="18"/>
      <c r="B77" s="18"/>
      <c r="C77" s="19"/>
      <c r="D77" s="21" t="s">
        <v>188</v>
      </c>
      <c r="E77" s="25">
        <f t="shared" si="30"/>
        <v>0</v>
      </c>
      <c r="F77" s="25"/>
      <c r="G77" s="25"/>
      <c r="H77" s="25"/>
      <c r="I77" s="25"/>
      <c r="J77" s="25">
        <f t="shared" si="31"/>
        <v>0</v>
      </c>
      <c r="K77" s="25"/>
      <c r="L77" s="25"/>
      <c r="M77" s="25"/>
      <c r="N77" s="25"/>
      <c r="O77" s="25"/>
      <c r="P77" s="25">
        <f t="shared" si="33"/>
        <v>0</v>
      </c>
      <c r="Q77" s="5"/>
    </row>
    <row r="78" spans="1:17" s="4" customFormat="1" ht="31.2" hidden="1" x14ac:dyDescent="0.35">
      <c r="A78" s="14" t="s">
        <v>84</v>
      </c>
      <c r="B78" s="15"/>
      <c r="C78" s="16"/>
      <c r="D78" s="27" t="s">
        <v>162</v>
      </c>
      <c r="E78" s="54">
        <f>E79</f>
        <v>0</v>
      </c>
      <c r="F78" s="54">
        <f t="shared" ref="F78:P78" si="36">F79</f>
        <v>0</v>
      </c>
      <c r="G78" s="54">
        <f t="shared" si="36"/>
        <v>0</v>
      </c>
      <c r="H78" s="54">
        <f t="shared" si="36"/>
        <v>0</v>
      </c>
      <c r="I78" s="54">
        <f t="shared" si="36"/>
        <v>0</v>
      </c>
      <c r="J78" s="54">
        <f t="shared" si="36"/>
        <v>0</v>
      </c>
      <c r="K78" s="54">
        <f t="shared" si="36"/>
        <v>0</v>
      </c>
      <c r="L78" s="54">
        <f t="shared" si="36"/>
        <v>0</v>
      </c>
      <c r="M78" s="54">
        <f t="shared" si="36"/>
        <v>0</v>
      </c>
      <c r="N78" s="54">
        <f t="shared" si="36"/>
        <v>0</v>
      </c>
      <c r="O78" s="54">
        <f t="shared" si="36"/>
        <v>0</v>
      </c>
      <c r="P78" s="54">
        <f t="shared" si="36"/>
        <v>0</v>
      </c>
    </row>
    <row r="79" spans="1:17" s="4" customFormat="1" ht="37.5" hidden="1" customHeight="1" x14ac:dyDescent="0.35">
      <c r="A79" s="14" t="s">
        <v>85</v>
      </c>
      <c r="B79" s="15"/>
      <c r="C79" s="16"/>
      <c r="D79" s="27" t="s">
        <v>162</v>
      </c>
      <c r="E79" s="54">
        <f>E80+E82+E83+E84+E85+E86+E87</f>
        <v>0</v>
      </c>
      <c r="F79" s="54">
        <f t="shared" ref="F79:P79" si="37">F80+F82+F83+F84+F85+F86+F87</f>
        <v>0</v>
      </c>
      <c r="G79" s="54">
        <f t="shared" si="37"/>
        <v>0</v>
      </c>
      <c r="H79" s="54">
        <f t="shared" si="37"/>
        <v>0</v>
      </c>
      <c r="I79" s="54">
        <f t="shared" si="37"/>
        <v>0</v>
      </c>
      <c r="J79" s="54">
        <f t="shared" si="37"/>
        <v>0</v>
      </c>
      <c r="K79" s="54">
        <f t="shared" si="37"/>
        <v>0</v>
      </c>
      <c r="L79" s="54">
        <f t="shared" si="37"/>
        <v>0</v>
      </c>
      <c r="M79" s="54">
        <f t="shared" si="37"/>
        <v>0</v>
      </c>
      <c r="N79" s="54">
        <f t="shared" si="37"/>
        <v>0</v>
      </c>
      <c r="O79" s="54">
        <f t="shared" si="37"/>
        <v>0</v>
      </c>
      <c r="P79" s="54">
        <f t="shared" si="37"/>
        <v>0</v>
      </c>
    </row>
    <row r="80" spans="1:17" s="4" customFormat="1" ht="99.75" hidden="1" customHeight="1" x14ac:dyDescent="0.35">
      <c r="A80" s="18" t="s">
        <v>86</v>
      </c>
      <c r="B80" s="18" t="s">
        <v>87</v>
      </c>
      <c r="C80" s="19" t="s">
        <v>38</v>
      </c>
      <c r="D80" s="20" t="s">
        <v>88</v>
      </c>
      <c r="E80" s="26">
        <f t="shared" ref="E80:E87" si="38">F80</f>
        <v>0</v>
      </c>
      <c r="F80" s="26"/>
      <c r="G80" s="26"/>
      <c r="H80" s="26"/>
      <c r="I80" s="26"/>
      <c r="J80" s="26">
        <f t="shared" ref="J80:J87" si="39">L80+O80</f>
        <v>0</v>
      </c>
      <c r="K80" s="26"/>
      <c r="L80" s="26"/>
      <c r="M80" s="26"/>
      <c r="N80" s="26"/>
      <c r="O80" s="26"/>
      <c r="P80" s="26">
        <f t="shared" ref="P80:P87" si="40">E80+J80</f>
        <v>0</v>
      </c>
      <c r="Q80" s="5"/>
    </row>
    <row r="81" spans="1:17" s="4" customFormat="1" ht="48.75" hidden="1" customHeight="1" x14ac:dyDescent="0.35">
      <c r="A81" s="14"/>
      <c r="B81" s="14">
        <v>4040</v>
      </c>
      <c r="C81" s="56"/>
      <c r="D81" s="17" t="s">
        <v>250</v>
      </c>
      <c r="E81" s="54">
        <f>E82+E83+E84</f>
        <v>0</v>
      </c>
      <c r="F81" s="54">
        <f t="shared" ref="F81:P81" si="41">F82+F83+F84</f>
        <v>0</v>
      </c>
      <c r="G81" s="54">
        <f t="shared" si="41"/>
        <v>0</v>
      </c>
      <c r="H81" s="54">
        <f t="shared" si="41"/>
        <v>0</v>
      </c>
      <c r="I81" s="54">
        <f t="shared" si="41"/>
        <v>0</v>
      </c>
      <c r="J81" s="54">
        <f t="shared" si="41"/>
        <v>0</v>
      </c>
      <c r="K81" s="54">
        <f t="shared" si="41"/>
        <v>0</v>
      </c>
      <c r="L81" s="54">
        <f t="shared" si="41"/>
        <v>0</v>
      </c>
      <c r="M81" s="54">
        <f t="shared" si="41"/>
        <v>0</v>
      </c>
      <c r="N81" s="54">
        <f t="shared" si="41"/>
        <v>0</v>
      </c>
      <c r="O81" s="54">
        <f t="shared" si="41"/>
        <v>0</v>
      </c>
      <c r="P81" s="54">
        <f t="shared" si="41"/>
        <v>0</v>
      </c>
      <c r="Q81" s="5"/>
    </row>
    <row r="82" spans="1:17" s="10" customFormat="1" ht="18" hidden="1" x14ac:dyDescent="0.35">
      <c r="A82" s="29" t="s">
        <v>89</v>
      </c>
      <c r="B82" s="29" t="s">
        <v>91</v>
      </c>
      <c r="C82" s="30" t="s">
        <v>90</v>
      </c>
      <c r="D82" s="31" t="s">
        <v>92</v>
      </c>
      <c r="E82" s="55">
        <f t="shared" si="38"/>
        <v>0</v>
      </c>
      <c r="F82" s="55"/>
      <c r="G82" s="55"/>
      <c r="H82" s="55"/>
      <c r="I82" s="55"/>
      <c r="J82" s="55">
        <f t="shared" si="39"/>
        <v>0</v>
      </c>
      <c r="K82" s="55"/>
      <c r="L82" s="55"/>
      <c r="M82" s="55"/>
      <c r="N82" s="55"/>
      <c r="O82" s="55"/>
      <c r="P82" s="55">
        <f t="shared" si="40"/>
        <v>0</v>
      </c>
      <c r="Q82" s="9"/>
    </row>
    <row r="83" spans="1:17" s="10" customFormat="1" ht="36" hidden="1" x14ac:dyDescent="0.35">
      <c r="A83" s="29" t="s">
        <v>93</v>
      </c>
      <c r="B83" s="29" t="s">
        <v>94</v>
      </c>
      <c r="C83" s="30" t="s">
        <v>90</v>
      </c>
      <c r="D83" s="31" t="s">
        <v>95</v>
      </c>
      <c r="E83" s="55">
        <f t="shared" si="38"/>
        <v>0</v>
      </c>
      <c r="F83" s="55"/>
      <c r="G83" s="55"/>
      <c r="H83" s="55"/>
      <c r="I83" s="55"/>
      <c r="J83" s="55">
        <f t="shared" si="39"/>
        <v>0</v>
      </c>
      <c r="K83" s="55"/>
      <c r="L83" s="55"/>
      <c r="M83" s="55"/>
      <c r="N83" s="55"/>
      <c r="O83" s="55"/>
      <c r="P83" s="55">
        <f t="shared" si="40"/>
        <v>0</v>
      </c>
      <c r="Q83" s="9"/>
    </row>
    <row r="84" spans="1:17" s="10" customFormat="1" ht="54" hidden="1" x14ac:dyDescent="0.35">
      <c r="A84" s="29" t="s">
        <v>96</v>
      </c>
      <c r="B84" s="29" t="s">
        <v>98</v>
      </c>
      <c r="C84" s="30" t="s">
        <v>97</v>
      </c>
      <c r="D84" s="31" t="s">
        <v>99</v>
      </c>
      <c r="E84" s="55">
        <f t="shared" si="38"/>
        <v>0</v>
      </c>
      <c r="F84" s="55"/>
      <c r="G84" s="55"/>
      <c r="H84" s="55"/>
      <c r="I84" s="55"/>
      <c r="J84" s="55">
        <f t="shared" si="39"/>
        <v>0</v>
      </c>
      <c r="K84" s="55"/>
      <c r="L84" s="55"/>
      <c r="M84" s="55"/>
      <c r="N84" s="55"/>
      <c r="O84" s="55"/>
      <c r="P84" s="55">
        <f t="shared" si="40"/>
        <v>0</v>
      </c>
      <c r="Q84" s="9"/>
    </row>
    <row r="85" spans="1:17" s="4" customFormat="1" ht="54" hidden="1" x14ac:dyDescent="0.35">
      <c r="A85" s="18" t="s">
        <v>100</v>
      </c>
      <c r="B85" s="18" t="s">
        <v>102</v>
      </c>
      <c r="C85" s="19" t="s">
        <v>101</v>
      </c>
      <c r="D85" s="20" t="s">
        <v>103</v>
      </c>
      <c r="E85" s="26">
        <f t="shared" si="38"/>
        <v>0</v>
      </c>
      <c r="F85" s="26"/>
      <c r="G85" s="26"/>
      <c r="H85" s="26"/>
      <c r="I85" s="26"/>
      <c r="J85" s="26">
        <f t="shared" si="39"/>
        <v>0</v>
      </c>
      <c r="K85" s="26"/>
      <c r="L85" s="26"/>
      <c r="M85" s="26"/>
      <c r="N85" s="26"/>
      <c r="O85" s="26"/>
      <c r="P85" s="26">
        <f t="shared" si="40"/>
        <v>0</v>
      </c>
      <c r="Q85" s="5"/>
    </row>
    <row r="86" spans="1:17" s="4" customFormat="1" ht="36" hidden="1" x14ac:dyDescent="0.35">
      <c r="A86" s="18" t="s">
        <v>104</v>
      </c>
      <c r="B86" s="18" t="s">
        <v>105</v>
      </c>
      <c r="C86" s="19" t="s">
        <v>101</v>
      </c>
      <c r="D86" s="20" t="s">
        <v>106</v>
      </c>
      <c r="E86" s="26">
        <f t="shared" si="38"/>
        <v>0</v>
      </c>
      <c r="F86" s="26"/>
      <c r="G86" s="26"/>
      <c r="H86" s="26"/>
      <c r="I86" s="26"/>
      <c r="J86" s="26">
        <f t="shared" si="39"/>
        <v>0</v>
      </c>
      <c r="K86" s="26"/>
      <c r="L86" s="26"/>
      <c r="M86" s="26"/>
      <c r="N86" s="26"/>
      <c r="O86" s="26"/>
      <c r="P86" s="26">
        <f t="shared" si="40"/>
        <v>0</v>
      </c>
      <c r="Q86" s="5"/>
    </row>
    <row r="87" spans="1:17" s="4" customFormat="1" ht="36" hidden="1" x14ac:dyDescent="0.35">
      <c r="A87" s="18" t="s">
        <v>107</v>
      </c>
      <c r="B87" s="18" t="s">
        <v>109</v>
      </c>
      <c r="C87" s="19" t="s">
        <v>108</v>
      </c>
      <c r="D87" s="20" t="s">
        <v>110</v>
      </c>
      <c r="E87" s="26">
        <f t="shared" si="38"/>
        <v>0</v>
      </c>
      <c r="F87" s="26"/>
      <c r="G87" s="26"/>
      <c r="H87" s="26"/>
      <c r="I87" s="26"/>
      <c r="J87" s="26">
        <f t="shared" si="39"/>
        <v>0</v>
      </c>
      <c r="K87" s="26"/>
      <c r="L87" s="26"/>
      <c r="M87" s="26"/>
      <c r="N87" s="26"/>
      <c r="O87" s="26"/>
      <c r="P87" s="26">
        <f t="shared" si="40"/>
        <v>0</v>
      </c>
      <c r="Q87" s="5"/>
    </row>
    <row r="88" spans="1:17" s="4" customFormat="1" ht="31.2" x14ac:dyDescent="0.35">
      <c r="A88" s="14" t="s">
        <v>111</v>
      </c>
      <c r="B88" s="15"/>
      <c r="C88" s="16"/>
      <c r="D88" s="27" t="s">
        <v>161</v>
      </c>
      <c r="E88" s="54">
        <f>E89</f>
        <v>-715000</v>
      </c>
      <c r="F88" s="54">
        <f t="shared" ref="F88:P88" si="42">F89</f>
        <v>-50000</v>
      </c>
      <c r="G88" s="54">
        <f t="shared" si="42"/>
        <v>0</v>
      </c>
      <c r="H88" s="54">
        <f t="shared" si="42"/>
        <v>0</v>
      </c>
      <c r="I88" s="54">
        <f t="shared" si="42"/>
        <v>-665000</v>
      </c>
      <c r="J88" s="54">
        <f>J89</f>
        <v>715000</v>
      </c>
      <c r="K88" s="54">
        <f t="shared" si="42"/>
        <v>715000</v>
      </c>
      <c r="L88" s="54">
        <f t="shared" si="42"/>
        <v>0</v>
      </c>
      <c r="M88" s="54">
        <f t="shared" si="42"/>
        <v>0</v>
      </c>
      <c r="N88" s="54">
        <f t="shared" si="42"/>
        <v>0</v>
      </c>
      <c r="O88" s="54">
        <f t="shared" si="42"/>
        <v>715000</v>
      </c>
      <c r="P88" s="54">
        <f t="shared" si="42"/>
        <v>0</v>
      </c>
    </row>
    <row r="89" spans="1:17" s="4" customFormat="1" ht="60" customHeight="1" x14ac:dyDescent="0.35">
      <c r="A89" s="14" t="s">
        <v>112</v>
      </c>
      <c r="B89" s="15"/>
      <c r="C89" s="16"/>
      <c r="D89" s="27" t="s">
        <v>161</v>
      </c>
      <c r="E89" s="54">
        <f>E96+E105</f>
        <v>-715000</v>
      </c>
      <c r="F89" s="54">
        <f t="shared" ref="F89:P89" si="43">F96+F105</f>
        <v>-50000</v>
      </c>
      <c r="G89" s="54">
        <f t="shared" si="43"/>
        <v>0</v>
      </c>
      <c r="H89" s="54">
        <f t="shared" si="43"/>
        <v>0</v>
      </c>
      <c r="I89" s="54">
        <f t="shared" si="43"/>
        <v>-665000</v>
      </c>
      <c r="J89" s="54">
        <f t="shared" si="43"/>
        <v>715000</v>
      </c>
      <c r="K89" s="54">
        <f t="shared" si="43"/>
        <v>715000</v>
      </c>
      <c r="L89" s="54">
        <f t="shared" si="43"/>
        <v>0</v>
      </c>
      <c r="M89" s="54">
        <f t="shared" si="43"/>
        <v>0</v>
      </c>
      <c r="N89" s="54">
        <f t="shared" si="43"/>
        <v>0</v>
      </c>
      <c r="O89" s="54">
        <f t="shared" si="43"/>
        <v>715000</v>
      </c>
      <c r="P89" s="54">
        <f t="shared" si="43"/>
        <v>0</v>
      </c>
    </row>
    <row r="90" spans="1:17" s="4" customFormat="1" ht="60" hidden="1" customHeight="1" x14ac:dyDescent="0.35">
      <c r="A90" s="18" t="s">
        <v>113</v>
      </c>
      <c r="B90" s="18" t="s">
        <v>33</v>
      </c>
      <c r="C90" s="19" t="s">
        <v>32</v>
      </c>
      <c r="D90" s="20" t="s">
        <v>34</v>
      </c>
      <c r="E90" s="26">
        <f t="shared" ref="E90:E119" si="44">F90</f>
        <v>0</v>
      </c>
      <c r="F90" s="26"/>
      <c r="G90" s="26"/>
      <c r="H90" s="26"/>
      <c r="I90" s="26"/>
      <c r="J90" s="26">
        <f t="shared" ref="J90:J119" si="45">L90+O90</f>
        <v>0</v>
      </c>
      <c r="K90" s="26"/>
      <c r="L90" s="26"/>
      <c r="M90" s="26"/>
      <c r="N90" s="26"/>
      <c r="O90" s="26"/>
      <c r="P90" s="26">
        <f t="shared" ref="P90:P135" si="46">E90+J90</f>
        <v>0</v>
      </c>
      <c r="Q90" s="5"/>
    </row>
    <row r="91" spans="1:17" s="4" customFormat="1" ht="148.5" hidden="1" customHeight="1" x14ac:dyDescent="0.35">
      <c r="A91" s="18" t="s">
        <v>114</v>
      </c>
      <c r="B91" s="18" t="s">
        <v>36</v>
      </c>
      <c r="C91" s="19" t="s">
        <v>35</v>
      </c>
      <c r="D91" s="20" t="s">
        <v>148</v>
      </c>
      <c r="E91" s="26">
        <f t="shared" si="44"/>
        <v>0</v>
      </c>
      <c r="F91" s="26"/>
      <c r="G91" s="26"/>
      <c r="H91" s="26"/>
      <c r="I91" s="26"/>
      <c r="J91" s="26">
        <f t="shared" si="45"/>
        <v>0</v>
      </c>
      <c r="K91" s="26"/>
      <c r="L91" s="26"/>
      <c r="M91" s="26"/>
      <c r="N91" s="26"/>
      <c r="O91" s="26"/>
      <c r="P91" s="26">
        <f t="shared" si="46"/>
        <v>0</v>
      </c>
      <c r="Q91" s="5"/>
    </row>
    <row r="92" spans="1:17" s="4" customFormat="1" ht="93.75" hidden="1" customHeight="1" x14ac:dyDescent="0.35">
      <c r="A92" s="18" t="s">
        <v>115</v>
      </c>
      <c r="B92" s="18" t="s">
        <v>19</v>
      </c>
      <c r="C92" s="19" t="s">
        <v>38</v>
      </c>
      <c r="D92" s="20" t="s">
        <v>39</v>
      </c>
      <c r="E92" s="26">
        <f t="shared" si="44"/>
        <v>0</v>
      </c>
      <c r="F92" s="26"/>
      <c r="G92" s="26"/>
      <c r="H92" s="26"/>
      <c r="I92" s="26"/>
      <c r="J92" s="26">
        <f t="shared" si="45"/>
        <v>0</v>
      </c>
      <c r="K92" s="26"/>
      <c r="L92" s="26"/>
      <c r="M92" s="26"/>
      <c r="N92" s="26"/>
      <c r="O92" s="26"/>
      <c r="P92" s="26">
        <f t="shared" si="46"/>
        <v>0</v>
      </c>
      <c r="Q92" s="5"/>
    </row>
    <row r="93" spans="1:17" s="4" customFormat="1" ht="107.25" hidden="1" customHeight="1" x14ac:dyDescent="0.35">
      <c r="A93" s="18" t="s">
        <v>116</v>
      </c>
      <c r="B93" s="18" t="s">
        <v>87</v>
      </c>
      <c r="C93" s="19" t="s">
        <v>38</v>
      </c>
      <c r="D93" s="20" t="s">
        <v>88</v>
      </c>
      <c r="E93" s="26">
        <f t="shared" si="44"/>
        <v>0</v>
      </c>
      <c r="F93" s="26"/>
      <c r="G93" s="26"/>
      <c r="H93" s="26"/>
      <c r="I93" s="26"/>
      <c r="J93" s="26">
        <f t="shared" si="45"/>
        <v>0</v>
      </c>
      <c r="K93" s="26"/>
      <c r="L93" s="26"/>
      <c r="M93" s="26"/>
      <c r="N93" s="26"/>
      <c r="O93" s="26"/>
      <c r="P93" s="26">
        <f t="shared" si="46"/>
        <v>0</v>
      </c>
      <c r="Q93" s="5"/>
    </row>
    <row r="94" spans="1:17" s="4" customFormat="1" ht="86.25" hidden="1" customHeight="1" x14ac:dyDescent="0.35">
      <c r="A94" s="18" t="s">
        <v>117</v>
      </c>
      <c r="B94" s="18" t="s">
        <v>118</v>
      </c>
      <c r="C94" s="19" t="s">
        <v>21</v>
      </c>
      <c r="D94" s="20" t="s">
        <v>214</v>
      </c>
      <c r="E94" s="26">
        <f t="shared" si="44"/>
        <v>0</v>
      </c>
      <c r="F94" s="26"/>
      <c r="G94" s="26"/>
      <c r="H94" s="26"/>
      <c r="I94" s="26"/>
      <c r="J94" s="26">
        <f t="shared" si="45"/>
        <v>0</v>
      </c>
      <c r="K94" s="26"/>
      <c r="L94" s="26"/>
      <c r="M94" s="26"/>
      <c r="N94" s="26"/>
      <c r="O94" s="26"/>
      <c r="P94" s="26">
        <f t="shared" si="46"/>
        <v>0</v>
      </c>
      <c r="Q94" s="5"/>
    </row>
    <row r="95" spans="1:17" s="4" customFormat="1" ht="73.5" hidden="1" customHeight="1" x14ac:dyDescent="0.35">
      <c r="A95" s="18" t="s">
        <v>117</v>
      </c>
      <c r="B95" s="18" t="s">
        <v>118</v>
      </c>
      <c r="C95" s="19" t="s">
        <v>21</v>
      </c>
      <c r="D95" s="20" t="s">
        <v>175</v>
      </c>
      <c r="E95" s="26">
        <f t="shared" si="44"/>
        <v>0</v>
      </c>
      <c r="F95" s="26"/>
      <c r="G95" s="26"/>
      <c r="H95" s="26"/>
      <c r="I95" s="26"/>
      <c r="J95" s="26">
        <f t="shared" si="45"/>
        <v>0</v>
      </c>
      <c r="K95" s="26"/>
      <c r="L95" s="26"/>
      <c r="M95" s="26"/>
      <c r="N95" s="26"/>
      <c r="O95" s="26"/>
      <c r="P95" s="26">
        <f t="shared" si="46"/>
        <v>0</v>
      </c>
      <c r="Q95" s="5"/>
    </row>
    <row r="96" spans="1:17" s="4" customFormat="1" ht="42" customHeight="1" x14ac:dyDescent="0.35">
      <c r="A96" s="14"/>
      <c r="B96" s="14">
        <v>6000</v>
      </c>
      <c r="C96" s="56"/>
      <c r="D96" s="66" t="s">
        <v>269</v>
      </c>
      <c r="E96" s="54">
        <f>E99+E98+E97</f>
        <v>-665000</v>
      </c>
      <c r="F96" s="54">
        <f t="shared" ref="F96:P96" si="47">F99+F98+F97</f>
        <v>0</v>
      </c>
      <c r="G96" s="54">
        <f t="shared" si="47"/>
        <v>0</v>
      </c>
      <c r="H96" s="54">
        <f t="shared" si="47"/>
        <v>0</v>
      </c>
      <c r="I96" s="54">
        <f t="shared" si="47"/>
        <v>-665000</v>
      </c>
      <c r="J96" s="54">
        <f t="shared" si="47"/>
        <v>257245</v>
      </c>
      <c r="K96" s="54">
        <f t="shared" si="47"/>
        <v>257245</v>
      </c>
      <c r="L96" s="54">
        <f t="shared" si="47"/>
        <v>0</v>
      </c>
      <c r="M96" s="54">
        <f t="shared" si="47"/>
        <v>0</v>
      </c>
      <c r="N96" s="54">
        <f t="shared" si="47"/>
        <v>0</v>
      </c>
      <c r="O96" s="54">
        <f t="shared" si="47"/>
        <v>257245</v>
      </c>
      <c r="P96" s="54">
        <f t="shared" si="47"/>
        <v>-407755</v>
      </c>
      <c r="Q96" s="71"/>
    </row>
    <row r="97" spans="1:17" s="4" customFormat="1" ht="84.75" customHeight="1" x14ac:dyDescent="0.35">
      <c r="A97" s="18" t="s">
        <v>171</v>
      </c>
      <c r="B97" s="18">
        <v>6013</v>
      </c>
      <c r="C97" s="23" t="s">
        <v>119</v>
      </c>
      <c r="D97" s="20" t="s">
        <v>172</v>
      </c>
      <c r="E97" s="26">
        <f>F97+I97</f>
        <v>50000</v>
      </c>
      <c r="F97" s="26"/>
      <c r="G97" s="26"/>
      <c r="H97" s="26"/>
      <c r="I97" s="26">
        <v>50000</v>
      </c>
      <c r="J97" s="54">
        <f t="shared" ref="J97" si="48">J100</f>
        <v>0</v>
      </c>
      <c r="K97" s="26"/>
      <c r="L97" s="26"/>
      <c r="M97" s="26"/>
      <c r="N97" s="26"/>
      <c r="O97" s="26"/>
      <c r="P97" s="26">
        <f>E97+J97</f>
        <v>50000</v>
      </c>
      <c r="Q97" s="5"/>
    </row>
    <row r="98" spans="1:17" s="4" customFormat="1" ht="54.75" customHeight="1" x14ac:dyDescent="0.35">
      <c r="A98" s="18" t="s">
        <v>275</v>
      </c>
      <c r="B98" s="18">
        <v>6015</v>
      </c>
      <c r="C98" s="23" t="s">
        <v>119</v>
      </c>
      <c r="D98" s="69" t="s">
        <v>276</v>
      </c>
      <c r="E98" s="68">
        <f>F98+I98</f>
        <v>0</v>
      </c>
      <c r="F98" s="26"/>
      <c r="G98" s="26"/>
      <c r="H98" s="26"/>
      <c r="I98" s="26"/>
      <c r="J98" s="26">
        <f>L98+O98</f>
        <v>257245</v>
      </c>
      <c r="K98" s="26">
        <v>257245</v>
      </c>
      <c r="L98" s="26"/>
      <c r="M98" s="26"/>
      <c r="N98" s="26"/>
      <c r="O98" s="26">
        <v>257245</v>
      </c>
      <c r="P98" s="26">
        <f>E98+J98</f>
        <v>257245</v>
      </c>
      <c r="Q98" s="71"/>
    </row>
    <row r="99" spans="1:17" s="4" customFormat="1" ht="73.5" customHeight="1" x14ac:dyDescent="0.35">
      <c r="A99" s="18" t="s">
        <v>270</v>
      </c>
      <c r="B99" s="18">
        <v>6016</v>
      </c>
      <c r="C99" s="57" t="s">
        <v>119</v>
      </c>
      <c r="D99" s="39" t="s">
        <v>271</v>
      </c>
      <c r="E99" s="68">
        <f>F99+I99</f>
        <v>-715000</v>
      </c>
      <c r="F99" s="26">
        <v>0</v>
      </c>
      <c r="G99" s="26"/>
      <c r="H99" s="26"/>
      <c r="I99" s="26">
        <v>-715000</v>
      </c>
      <c r="J99" s="26">
        <f>L99+O99</f>
        <v>0</v>
      </c>
      <c r="K99" s="26"/>
      <c r="L99" s="26"/>
      <c r="M99" s="26"/>
      <c r="N99" s="26"/>
      <c r="O99" s="26"/>
      <c r="P99" s="26">
        <f>E99+J99</f>
        <v>-715000</v>
      </c>
      <c r="Q99" s="5"/>
    </row>
    <row r="100" spans="1:17" s="4" customFormat="1" ht="122.25" hidden="1" customHeight="1" x14ac:dyDescent="0.35">
      <c r="A100" s="18">
        <v>1216020</v>
      </c>
      <c r="B100" s="18">
        <v>6020</v>
      </c>
      <c r="C100" s="23" t="s">
        <v>119</v>
      </c>
      <c r="D100" s="20" t="s">
        <v>173</v>
      </c>
      <c r="E100" s="26">
        <f t="shared" si="44"/>
        <v>0</v>
      </c>
      <c r="F100" s="26"/>
      <c r="G100" s="26"/>
      <c r="H100" s="26"/>
      <c r="I100" s="26"/>
      <c r="J100" s="26">
        <f t="shared" si="45"/>
        <v>0</v>
      </c>
      <c r="K100" s="26"/>
      <c r="L100" s="26"/>
      <c r="M100" s="26"/>
      <c r="N100" s="26"/>
      <c r="O100" s="26"/>
      <c r="P100" s="26">
        <f t="shared" si="46"/>
        <v>0</v>
      </c>
      <c r="Q100" s="5"/>
    </row>
    <row r="101" spans="1:17" s="4" customFormat="1" ht="54" hidden="1" customHeight="1" x14ac:dyDescent="0.35">
      <c r="A101" s="32">
        <v>1216011</v>
      </c>
      <c r="B101" s="33">
        <v>6011</v>
      </c>
      <c r="C101" s="34" t="s">
        <v>119</v>
      </c>
      <c r="D101" s="35" t="s">
        <v>207</v>
      </c>
      <c r="E101" s="25">
        <f t="shared" si="44"/>
        <v>0</v>
      </c>
      <c r="F101" s="25"/>
      <c r="G101" s="25"/>
      <c r="H101" s="25"/>
      <c r="I101" s="25"/>
      <c r="J101" s="25">
        <f t="shared" si="45"/>
        <v>0</v>
      </c>
      <c r="K101" s="25"/>
      <c r="L101" s="25"/>
      <c r="M101" s="25"/>
      <c r="N101" s="25"/>
      <c r="O101" s="25"/>
      <c r="P101" s="25">
        <f t="shared" si="46"/>
        <v>0</v>
      </c>
      <c r="Q101" s="5"/>
    </row>
    <row r="102" spans="1:17" s="4" customFormat="1" ht="54" hidden="1" customHeight="1" x14ac:dyDescent="0.35">
      <c r="A102" s="65"/>
      <c r="B102" s="33"/>
      <c r="C102" s="34"/>
      <c r="D102" s="35" t="s">
        <v>268</v>
      </c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5"/>
    </row>
    <row r="103" spans="1:17" s="4" customFormat="1" ht="165.75" hidden="1" customHeight="1" x14ac:dyDescent="0.35">
      <c r="A103" s="41" t="s">
        <v>208</v>
      </c>
      <c r="B103" s="42" t="s">
        <v>209</v>
      </c>
      <c r="C103" s="42" t="s">
        <v>194</v>
      </c>
      <c r="D103" s="43" t="s">
        <v>210</v>
      </c>
      <c r="E103" s="26">
        <f t="shared" si="44"/>
        <v>0</v>
      </c>
      <c r="F103" s="26"/>
      <c r="G103" s="26"/>
      <c r="H103" s="26"/>
      <c r="I103" s="26"/>
      <c r="J103" s="26">
        <f t="shared" si="45"/>
        <v>0</v>
      </c>
      <c r="K103" s="26"/>
      <c r="L103" s="26"/>
      <c r="M103" s="26"/>
      <c r="N103" s="26"/>
      <c r="O103" s="26"/>
      <c r="P103" s="26">
        <f t="shared" si="46"/>
        <v>0</v>
      </c>
      <c r="Q103" s="5"/>
    </row>
    <row r="104" spans="1:17" s="4" customFormat="1" ht="42.75" hidden="1" customHeight="1" x14ac:dyDescent="0.35">
      <c r="A104" s="18" t="s">
        <v>120</v>
      </c>
      <c r="B104" s="18" t="s">
        <v>121</v>
      </c>
      <c r="C104" s="19" t="s">
        <v>119</v>
      </c>
      <c r="D104" s="20" t="s">
        <v>122</v>
      </c>
      <c r="E104" s="26">
        <f t="shared" si="44"/>
        <v>0</v>
      </c>
      <c r="F104" s="26"/>
      <c r="G104" s="26"/>
      <c r="H104" s="26"/>
      <c r="I104" s="26"/>
      <c r="J104" s="26">
        <f t="shared" si="45"/>
        <v>0</v>
      </c>
      <c r="K104" s="26"/>
      <c r="L104" s="26"/>
      <c r="M104" s="26"/>
      <c r="N104" s="26"/>
      <c r="O104" s="26"/>
      <c r="P104" s="26">
        <f t="shared" si="46"/>
        <v>0</v>
      </c>
      <c r="Q104" s="5"/>
    </row>
    <row r="105" spans="1:17" s="4" customFormat="1" ht="42.75" customHeight="1" x14ac:dyDescent="0.35">
      <c r="A105" s="14"/>
      <c r="B105" s="14">
        <v>7000</v>
      </c>
      <c r="C105" s="56"/>
      <c r="D105" s="17" t="s">
        <v>251</v>
      </c>
      <c r="E105" s="54">
        <f>E113+E115+E107+E117</f>
        <v>-50000</v>
      </c>
      <c r="F105" s="54">
        <f t="shared" ref="F105:O105" si="49">F113+F115+F107+F117</f>
        <v>-50000</v>
      </c>
      <c r="G105" s="54">
        <f t="shared" si="49"/>
        <v>0</v>
      </c>
      <c r="H105" s="54">
        <f t="shared" si="49"/>
        <v>0</v>
      </c>
      <c r="I105" s="54">
        <f t="shared" si="49"/>
        <v>0</v>
      </c>
      <c r="J105" s="54">
        <f t="shared" si="49"/>
        <v>457755</v>
      </c>
      <c r="K105" s="54">
        <f t="shared" si="49"/>
        <v>457755</v>
      </c>
      <c r="L105" s="54">
        <f t="shared" si="49"/>
        <v>0</v>
      </c>
      <c r="M105" s="54">
        <f t="shared" si="49"/>
        <v>0</v>
      </c>
      <c r="N105" s="54">
        <f t="shared" si="49"/>
        <v>0</v>
      </c>
      <c r="O105" s="54">
        <f t="shared" si="49"/>
        <v>457755</v>
      </c>
      <c r="P105" s="54">
        <f>P113+P115+P107+P117</f>
        <v>407755</v>
      </c>
      <c r="Q105" s="5"/>
    </row>
    <row r="106" spans="1:17" s="4" customFormat="1" ht="40.5" hidden="1" customHeight="1" x14ac:dyDescent="0.35">
      <c r="A106" s="18">
        <v>1217130</v>
      </c>
      <c r="B106" s="18">
        <v>7130</v>
      </c>
      <c r="C106" s="23" t="s">
        <v>205</v>
      </c>
      <c r="D106" s="20" t="s">
        <v>206</v>
      </c>
      <c r="E106" s="26">
        <f t="shared" si="44"/>
        <v>0</v>
      </c>
      <c r="F106" s="26"/>
      <c r="G106" s="26"/>
      <c r="H106" s="26"/>
      <c r="I106" s="26"/>
      <c r="J106" s="26">
        <f t="shared" si="45"/>
        <v>0</v>
      </c>
      <c r="K106" s="26"/>
      <c r="L106" s="26"/>
      <c r="M106" s="26"/>
      <c r="N106" s="26"/>
      <c r="O106" s="26"/>
      <c r="P106" s="26">
        <f t="shared" si="46"/>
        <v>0</v>
      </c>
      <c r="Q106" s="5"/>
    </row>
    <row r="107" spans="1:17" s="4" customFormat="1" ht="47.25" customHeight="1" x14ac:dyDescent="0.35">
      <c r="A107" s="44" t="s">
        <v>123</v>
      </c>
      <c r="B107" s="44" t="s">
        <v>124</v>
      </c>
      <c r="C107" s="45" t="s">
        <v>22</v>
      </c>
      <c r="D107" s="46" t="s">
        <v>125</v>
      </c>
      <c r="E107" s="26">
        <f t="shared" si="44"/>
        <v>0</v>
      </c>
      <c r="F107" s="26"/>
      <c r="G107" s="26"/>
      <c r="H107" s="26"/>
      <c r="I107" s="26"/>
      <c r="J107" s="26">
        <f t="shared" si="45"/>
        <v>-257245</v>
      </c>
      <c r="K107" s="26">
        <v>-257245</v>
      </c>
      <c r="L107" s="26"/>
      <c r="M107" s="26"/>
      <c r="N107" s="26"/>
      <c r="O107" s="26">
        <v>-257245</v>
      </c>
      <c r="P107" s="26">
        <f t="shared" si="46"/>
        <v>-257245</v>
      </c>
      <c r="Q107" s="5"/>
    </row>
    <row r="108" spans="1:17" s="4" customFormat="1" ht="60" hidden="1" customHeight="1" x14ac:dyDescent="0.35">
      <c r="A108" s="18">
        <v>1217324</v>
      </c>
      <c r="B108" s="18">
        <v>7324</v>
      </c>
      <c r="C108" s="19" t="s">
        <v>22</v>
      </c>
      <c r="D108" s="36" t="s">
        <v>191</v>
      </c>
      <c r="E108" s="26">
        <f t="shared" si="44"/>
        <v>0</v>
      </c>
      <c r="F108" s="26"/>
      <c r="G108" s="26"/>
      <c r="H108" s="26"/>
      <c r="I108" s="26"/>
      <c r="J108" s="26">
        <f t="shared" si="45"/>
        <v>0</v>
      </c>
      <c r="K108" s="26"/>
      <c r="L108" s="26"/>
      <c r="M108" s="26"/>
      <c r="N108" s="26"/>
      <c r="O108" s="26"/>
      <c r="P108" s="26">
        <f t="shared" si="46"/>
        <v>0</v>
      </c>
      <c r="Q108" s="5"/>
    </row>
    <row r="109" spans="1:17" s="4" customFormat="1" ht="60" hidden="1" customHeight="1" x14ac:dyDescent="0.35">
      <c r="A109" s="18" t="s">
        <v>176</v>
      </c>
      <c r="B109" s="18">
        <v>7325</v>
      </c>
      <c r="C109" s="19" t="s">
        <v>22</v>
      </c>
      <c r="D109" s="37" t="s">
        <v>177</v>
      </c>
      <c r="E109" s="26">
        <f t="shared" si="44"/>
        <v>0</v>
      </c>
      <c r="F109" s="26"/>
      <c r="G109" s="26"/>
      <c r="H109" s="26"/>
      <c r="I109" s="26"/>
      <c r="J109" s="26">
        <f t="shared" si="45"/>
        <v>0</v>
      </c>
      <c r="K109" s="26"/>
      <c r="L109" s="26"/>
      <c r="M109" s="26"/>
      <c r="N109" s="26"/>
      <c r="O109" s="26"/>
      <c r="P109" s="26">
        <f t="shared" si="46"/>
        <v>0</v>
      </c>
      <c r="Q109" s="5"/>
    </row>
    <row r="110" spans="1:17" s="4" customFormat="1" ht="97.5" hidden="1" customHeight="1" x14ac:dyDescent="0.35">
      <c r="A110" s="18" t="s">
        <v>126</v>
      </c>
      <c r="B110" s="18" t="s">
        <v>127</v>
      </c>
      <c r="C110" s="19" t="s">
        <v>22</v>
      </c>
      <c r="D110" s="20" t="s">
        <v>163</v>
      </c>
      <c r="E110" s="26">
        <f t="shared" si="44"/>
        <v>0</v>
      </c>
      <c r="F110" s="26"/>
      <c r="G110" s="26"/>
      <c r="H110" s="26"/>
      <c r="I110" s="26"/>
      <c r="J110" s="26">
        <f t="shared" si="45"/>
        <v>0</v>
      </c>
      <c r="K110" s="26"/>
      <c r="L110" s="26"/>
      <c r="M110" s="26"/>
      <c r="N110" s="26"/>
      <c r="O110" s="26"/>
      <c r="P110" s="26">
        <f t="shared" si="46"/>
        <v>0</v>
      </c>
      <c r="Q110" s="5"/>
    </row>
    <row r="111" spans="1:17" s="4" customFormat="1" ht="99.75" hidden="1" customHeight="1" x14ac:dyDescent="0.35">
      <c r="A111" s="18" t="s">
        <v>180</v>
      </c>
      <c r="B111" s="18">
        <v>7361</v>
      </c>
      <c r="C111" s="19" t="s">
        <v>25</v>
      </c>
      <c r="D111" s="20" t="s">
        <v>181</v>
      </c>
      <c r="E111" s="26">
        <f t="shared" si="44"/>
        <v>0</v>
      </c>
      <c r="F111" s="26"/>
      <c r="G111" s="26"/>
      <c r="H111" s="26"/>
      <c r="I111" s="26"/>
      <c r="J111" s="26">
        <f t="shared" si="45"/>
        <v>0</v>
      </c>
      <c r="K111" s="26"/>
      <c r="L111" s="26"/>
      <c r="M111" s="26"/>
      <c r="N111" s="26"/>
      <c r="O111" s="26"/>
      <c r="P111" s="26">
        <f t="shared" si="46"/>
        <v>0</v>
      </c>
      <c r="Q111" s="5"/>
    </row>
    <row r="112" spans="1:17" s="4" customFormat="1" ht="60.75" hidden="1" customHeight="1" x14ac:dyDescent="0.35">
      <c r="A112" s="18">
        <v>1217370</v>
      </c>
      <c r="B112" s="18">
        <v>7370</v>
      </c>
      <c r="C112" s="23" t="s">
        <v>25</v>
      </c>
      <c r="D112" s="48" t="s">
        <v>218</v>
      </c>
      <c r="E112" s="26">
        <f t="shared" si="44"/>
        <v>0</v>
      </c>
      <c r="F112" s="26"/>
      <c r="G112" s="26"/>
      <c r="H112" s="26"/>
      <c r="I112" s="26"/>
      <c r="J112" s="26">
        <f t="shared" si="45"/>
        <v>0</v>
      </c>
      <c r="K112" s="26"/>
      <c r="L112" s="26"/>
      <c r="M112" s="26"/>
      <c r="N112" s="26"/>
      <c r="O112" s="26"/>
      <c r="P112" s="26">
        <f t="shared" si="46"/>
        <v>0</v>
      </c>
      <c r="Q112" s="5"/>
    </row>
    <row r="113" spans="1:17" s="4" customFormat="1" ht="90" customHeight="1" x14ac:dyDescent="0.35">
      <c r="A113" s="18" t="s">
        <v>128</v>
      </c>
      <c r="B113" s="18" t="s">
        <v>130</v>
      </c>
      <c r="C113" s="19" t="s">
        <v>129</v>
      </c>
      <c r="D113" s="20" t="s">
        <v>131</v>
      </c>
      <c r="E113" s="26">
        <f t="shared" si="44"/>
        <v>-176902</v>
      </c>
      <c r="F113" s="26">
        <v>-176902</v>
      </c>
      <c r="G113" s="26"/>
      <c r="H113" s="26"/>
      <c r="I113" s="26"/>
      <c r="J113" s="26">
        <f t="shared" si="45"/>
        <v>0</v>
      </c>
      <c r="K113" s="26"/>
      <c r="L113" s="26"/>
      <c r="M113" s="26"/>
      <c r="N113" s="26"/>
      <c r="O113" s="26"/>
      <c r="P113" s="26">
        <f t="shared" si="46"/>
        <v>-176902</v>
      </c>
      <c r="Q113" s="5"/>
    </row>
    <row r="114" spans="1:17" s="4" customFormat="1" ht="61.5" hidden="1" customHeight="1" x14ac:dyDescent="0.35">
      <c r="A114" s="18" t="s">
        <v>215</v>
      </c>
      <c r="B114" s="18">
        <v>7650</v>
      </c>
      <c r="C114" s="19" t="s">
        <v>25</v>
      </c>
      <c r="D114" s="48" t="s">
        <v>216</v>
      </c>
      <c r="E114" s="26">
        <f t="shared" si="44"/>
        <v>0</v>
      </c>
      <c r="F114" s="26"/>
      <c r="G114" s="26"/>
      <c r="H114" s="26"/>
      <c r="I114" s="26"/>
      <c r="J114" s="26">
        <f t="shared" si="45"/>
        <v>0</v>
      </c>
      <c r="K114" s="26"/>
      <c r="L114" s="26"/>
      <c r="M114" s="26"/>
      <c r="N114" s="26"/>
      <c r="O114" s="26"/>
      <c r="P114" s="26">
        <f t="shared" si="46"/>
        <v>0</v>
      </c>
      <c r="Q114" s="5"/>
    </row>
    <row r="115" spans="1:17" s="4" customFormat="1" ht="55.5" customHeight="1" x14ac:dyDescent="0.35">
      <c r="A115" s="18" t="s">
        <v>272</v>
      </c>
      <c r="B115" s="18">
        <v>7670</v>
      </c>
      <c r="C115" s="19" t="s">
        <v>25</v>
      </c>
      <c r="D115" s="69" t="s">
        <v>278</v>
      </c>
      <c r="E115" s="26">
        <f t="shared" si="44"/>
        <v>0</v>
      </c>
      <c r="F115" s="26"/>
      <c r="G115" s="26"/>
      <c r="H115" s="26"/>
      <c r="I115" s="26"/>
      <c r="J115" s="26">
        <f t="shared" si="45"/>
        <v>715000</v>
      </c>
      <c r="K115" s="26">
        <v>715000</v>
      </c>
      <c r="L115" s="26"/>
      <c r="M115" s="26"/>
      <c r="N115" s="26"/>
      <c r="O115" s="26">
        <v>715000</v>
      </c>
      <c r="P115" s="26">
        <f t="shared" si="46"/>
        <v>715000</v>
      </c>
      <c r="Q115" s="71"/>
    </row>
    <row r="116" spans="1:17" s="4" customFormat="1" ht="176.25" hidden="1" customHeight="1" x14ac:dyDescent="0.35">
      <c r="A116" s="18" t="s">
        <v>132</v>
      </c>
      <c r="B116" s="18" t="s">
        <v>133</v>
      </c>
      <c r="C116" s="19" t="s">
        <v>25</v>
      </c>
      <c r="D116" s="20" t="s">
        <v>134</v>
      </c>
      <c r="E116" s="26">
        <f t="shared" si="44"/>
        <v>0</v>
      </c>
      <c r="F116" s="26"/>
      <c r="G116" s="26"/>
      <c r="H116" s="26"/>
      <c r="I116" s="26"/>
      <c r="J116" s="26">
        <f t="shared" si="45"/>
        <v>0</v>
      </c>
      <c r="K116" s="26"/>
      <c r="L116" s="26"/>
      <c r="M116" s="26"/>
      <c r="N116" s="26"/>
      <c r="O116" s="26"/>
      <c r="P116" s="26">
        <f t="shared" si="46"/>
        <v>0</v>
      </c>
      <c r="Q116" s="5"/>
    </row>
    <row r="117" spans="1:17" s="4" customFormat="1" ht="61.5" customHeight="1" x14ac:dyDescent="0.35">
      <c r="A117" s="18" t="s">
        <v>282</v>
      </c>
      <c r="B117" s="18">
        <v>7693</v>
      </c>
      <c r="C117" s="19" t="s">
        <v>25</v>
      </c>
      <c r="D117" s="69" t="s">
        <v>285</v>
      </c>
      <c r="E117" s="26">
        <f t="shared" si="44"/>
        <v>126902</v>
      </c>
      <c r="F117" s="26">
        <v>126902</v>
      </c>
      <c r="G117" s="26"/>
      <c r="H117" s="26"/>
      <c r="I117" s="26"/>
      <c r="J117" s="26">
        <f t="shared" si="45"/>
        <v>0</v>
      </c>
      <c r="K117" s="26"/>
      <c r="L117" s="26"/>
      <c r="M117" s="26"/>
      <c r="N117" s="26"/>
      <c r="O117" s="26"/>
      <c r="P117" s="26">
        <f t="shared" si="46"/>
        <v>126902</v>
      </c>
      <c r="Q117" s="5"/>
    </row>
    <row r="118" spans="1:17" s="4" customFormat="1" ht="54.75" hidden="1" customHeight="1" x14ac:dyDescent="0.35">
      <c r="A118" s="18" t="s">
        <v>135</v>
      </c>
      <c r="B118" s="18" t="s">
        <v>137</v>
      </c>
      <c r="C118" s="19" t="s">
        <v>136</v>
      </c>
      <c r="D118" s="20" t="s">
        <v>138</v>
      </c>
      <c r="E118" s="26">
        <f t="shared" si="44"/>
        <v>0</v>
      </c>
      <c r="F118" s="26"/>
      <c r="G118" s="26"/>
      <c r="H118" s="26"/>
      <c r="I118" s="26"/>
      <c r="J118" s="26">
        <f t="shared" si="45"/>
        <v>0</v>
      </c>
      <c r="K118" s="26"/>
      <c r="L118" s="26"/>
      <c r="M118" s="26"/>
      <c r="N118" s="26"/>
      <c r="O118" s="26"/>
      <c r="P118" s="26">
        <f t="shared" si="46"/>
        <v>0</v>
      </c>
      <c r="Q118" s="5"/>
    </row>
    <row r="119" spans="1:17" s="4" customFormat="1" ht="52.5" hidden="1" customHeight="1" x14ac:dyDescent="0.35">
      <c r="A119" s="18" t="s">
        <v>195</v>
      </c>
      <c r="B119" s="18" t="s">
        <v>196</v>
      </c>
      <c r="C119" s="19" t="s">
        <v>136</v>
      </c>
      <c r="D119" s="39" t="s">
        <v>197</v>
      </c>
      <c r="E119" s="26">
        <f t="shared" si="44"/>
        <v>0</v>
      </c>
      <c r="F119" s="26"/>
      <c r="G119" s="26"/>
      <c r="H119" s="26"/>
      <c r="I119" s="26"/>
      <c r="J119" s="26">
        <f t="shared" si="45"/>
        <v>0</v>
      </c>
      <c r="K119" s="26"/>
      <c r="L119" s="26"/>
      <c r="M119" s="26"/>
      <c r="N119" s="26"/>
      <c r="O119" s="26"/>
      <c r="P119" s="26">
        <f t="shared" si="46"/>
        <v>0</v>
      </c>
      <c r="Q119" s="5"/>
    </row>
    <row r="120" spans="1:17" s="4" customFormat="1" ht="31.2" hidden="1" x14ac:dyDescent="0.35">
      <c r="A120" s="14" t="s">
        <v>139</v>
      </c>
      <c r="B120" s="15"/>
      <c r="C120" s="16"/>
      <c r="D120" s="38" t="s">
        <v>158</v>
      </c>
      <c r="E120" s="54">
        <f>E121</f>
        <v>0</v>
      </c>
      <c r="F120" s="54">
        <f t="shared" ref="F120:O120" si="50">F121</f>
        <v>0</v>
      </c>
      <c r="G120" s="54">
        <f t="shared" si="50"/>
        <v>0</v>
      </c>
      <c r="H120" s="54">
        <f t="shared" si="50"/>
        <v>0</v>
      </c>
      <c r="I120" s="54">
        <f t="shared" si="50"/>
        <v>0</v>
      </c>
      <c r="J120" s="54">
        <f t="shared" si="50"/>
        <v>0</v>
      </c>
      <c r="K120" s="54">
        <f t="shared" si="50"/>
        <v>0</v>
      </c>
      <c r="L120" s="54">
        <f t="shared" si="50"/>
        <v>0</v>
      </c>
      <c r="M120" s="54">
        <f t="shared" si="50"/>
        <v>0</v>
      </c>
      <c r="N120" s="54">
        <f t="shared" si="50"/>
        <v>0</v>
      </c>
      <c r="O120" s="54">
        <f t="shared" si="50"/>
        <v>0</v>
      </c>
      <c r="P120" s="26">
        <f t="shared" si="46"/>
        <v>0</v>
      </c>
    </row>
    <row r="121" spans="1:17" s="4" customFormat="1" ht="37.5" hidden="1" customHeight="1" x14ac:dyDescent="0.35">
      <c r="A121" s="14" t="s">
        <v>140</v>
      </c>
      <c r="B121" s="15"/>
      <c r="C121" s="16"/>
      <c r="D121" s="38" t="s">
        <v>158</v>
      </c>
      <c r="E121" s="54">
        <f>E122+E123+E126+E129+E133</f>
        <v>0</v>
      </c>
      <c r="F121" s="54">
        <f t="shared" ref="F121:J121" si="51">F122+F123+F126+F129+F133</f>
        <v>0</v>
      </c>
      <c r="G121" s="54">
        <f t="shared" si="51"/>
        <v>0</v>
      </c>
      <c r="H121" s="54">
        <f t="shared" si="51"/>
        <v>0</v>
      </c>
      <c r="I121" s="54">
        <f t="shared" si="51"/>
        <v>0</v>
      </c>
      <c r="J121" s="54">
        <f t="shared" si="51"/>
        <v>0</v>
      </c>
      <c r="K121" s="54">
        <f t="shared" ref="K121" si="52">K122+K123+K126+K129+K133</f>
        <v>0</v>
      </c>
      <c r="L121" s="54">
        <f t="shared" ref="L121" si="53">L122+L123+L126+L129+L133</f>
        <v>0</v>
      </c>
      <c r="M121" s="54">
        <f t="shared" ref="M121" si="54">M122+M123+M126+M129+M133</f>
        <v>0</v>
      </c>
      <c r="N121" s="54">
        <f t="shared" ref="N121:O121" si="55">N122+N123+N126+N129+N133</f>
        <v>0</v>
      </c>
      <c r="O121" s="54">
        <f t="shared" si="55"/>
        <v>0</v>
      </c>
      <c r="P121" s="26">
        <f t="shared" si="46"/>
        <v>0</v>
      </c>
    </row>
    <row r="122" spans="1:17" s="4" customFormat="1" ht="72" hidden="1" x14ac:dyDescent="0.35">
      <c r="A122" s="18" t="s">
        <v>141</v>
      </c>
      <c r="B122" s="18" t="s">
        <v>14</v>
      </c>
      <c r="C122" s="19" t="s">
        <v>12</v>
      </c>
      <c r="D122" s="20" t="s">
        <v>15</v>
      </c>
      <c r="E122" s="26">
        <f t="shared" ref="E122:E135" si="56">F122</f>
        <v>0</v>
      </c>
      <c r="F122" s="26"/>
      <c r="G122" s="26"/>
      <c r="H122" s="26"/>
      <c r="I122" s="26"/>
      <c r="J122" s="26">
        <f t="shared" ref="J122:J135" si="57">L122+O122</f>
        <v>0</v>
      </c>
      <c r="K122" s="26"/>
      <c r="L122" s="26"/>
      <c r="M122" s="26"/>
      <c r="N122" s="26"/>
      <c r="O122" s="26"/>
      <c r="P122" s="26">
        <f t="shared" si="46"/>
        <v>0</v>
      </c>
    </row>
    <row r="123" spans="1:17" s="4" customFormat="1" ht="18" hidden="1" x14ac:dyDescent="0.35">
      <c r="A123" s="18" t="s">
        <v>142</v>
      </c>
      <c r="B123" s="18" t="s">
        <v>143</v>
      </c>
      <c r="C123" s="19" t="s">
        <v>16</v>
      </c>
      <c r="D123" s="20" t="s">
        <v>144</v>
      </c>
      <c r="E123" s="26"/>
      <c r="F123" s="26"/>
      <c r="G123" s="26"/>
      <c r="H123" s="26"/>
      <c r="I123" s="26"/>
      <c r="J123" s="26">
        <f t="shared" si="57"/>
        <v>0</v>
      </c>
      <c r="K123" s="26"/>
      <c r="L123" s="26"/>
      <c r="M123" s="26"/>
      <c r="N123" s="26"/>
      <c r="O123" s="26"/>
      <c r="P123" s="26">
        <f t="shared" si="46"/>
        <v>0</v>
      </c>
    </row>
    <row r="124" spans="1:17" s="4" customFormat="1" ht="39.75" hidden="1" customHeight="1" x14ac:dyDescent="0.35">
      <c r="A124" s="18" t="s">
        <v>179</v>
      </c>
      <c r="B124" s="18">
        <v>8710</v>
      </c>
      <c r="C124" s="19" t="s">
        <v>16</v>
      </c>
      <c r="D124" s="20" t="s">
        <v>144</v>
      </c>
      <c r="E124" s="26"/>
      <c r="F124" s="26"/>
      <c r="G124" s="26"/>
      <c r="H124" s="26"/>
      <c r="I124" s="26"/>
      <c r="J124" s="26">
        <f t="shared" si="57"/>
        <v>0</v>
      </c>
      <c r="K124" s="26"/>
      <c r="L124" s="26"/>
      <c r="M124" s="26"/>
      <c r="N124" s="26"/>
      <c r="O124" s="26"/>
      <c r="P124" s="26">
        <f t="shared" si="46"/>
        <v>0</v>
      </c>
    </row>
    <row r="125" spans="1:17" s="4" customFormat="1" ht="39.75" hidden="1" customHeight="1" x14ac:dyDescent="0.35">
      <c r="A125" s="18"/>
      <c r="B125" s="18">
        <v>9000</v>
      </c>
      <c r="C125" s="19"/>
      <c r="D125" s="17" t="s">
        <v>252</v>
      </c>
      <c r="E125" s="54">
        <f>E127</f>
        <v>0</v>
      </c>
      <c r="F125" s="54">
        <f t="shared" ref="F125:O125" si="58">F127</f>
        <v>0</v>
      </c>
      <c r="G125" s="54">
        <f t="shared" si="58"/>
        <v>0</v>
      </c>
      <c r="H125" s="54">
        <f t="shared" si="58"/>
        <v>0</v>
      </c>
      <c r="I125" s="54">
        <f t="shared" si="58"/>
        <v>0</v>
      </c>
      <c r="J125" s="54">
        <f t="shared" si="58"/>
        <v>0</v>
      </c>
      <c r="K125" s="54">
        <f t="shared" si="58"/>
        <v>0</v>
      </c>
      <c r="L125" s="54">
        <f t="shared" si="58"/>
        <v>0</v>
      </c>
      <c r="M125" s="54">
        <f t="shared" si="58"/>
        <v>0</v>
      </c>
      <c r="N125" s="54">
        <f t="shared" si="58"/>
        <v>0</v>
      </c>
      <c r="O125" s="54">
        <f t="shared" si="58"/>
        <v>0</v>
      </c>
      <c r="P125" s="26">
        <f t="shared" si="46"/>
        <v>0</v>
      </c>
    </row>
    <row r="126" spans="1:17" s="4" customFormat="1" ht="150" hidden="1" customHeight="1" x14ac:dyDescent="0.35">
      <c r="A126" s="18">
        <v>3719130</v>
      </c>
      <c r="B126" s="18">
        <v>9130</v>
      </c>
      <c r="C126" s="19" t="s">
        <v>17</v>
      </c>
      <c r="D126" s="20" t="s">
        <v>168</v>
      </c>
      <c r="E126" s="26">
        <f t="shared" si="56"/>
        <v>0</v>
      </c>
      <c r="F126" s="26"/>
      <c r="G126" s="26"/>
      <c r="H126" s="26"/>
      <c r="I126" s="26"/>
      <c r="J126" s="26">
        <f t="shared" si="57"/>
        <v>0</v>
      </c>
      <c r="K126" s="26"/>
      <c r="L126" s="26"/>
      <c r="M126" s="26"/>
      <c r="N126" s="26"/>
      <c r="O126" s="26"/>
      <c r="P126" s="26">
        <f t="shared" si="46"/>
        <v>0</v>
      </c>
    </row>
    <row r="127" spans="1:17" s="4" customFormat="1" ht="56.25" hidden="1" customHeight="1" x14ac:dyDescent="0.35">
      <c r="A127" s="18">
        <v>3719750</v>
      </c>
      <c r="B127" s="18">
        <v>9750</v>
      </c>
      <c r="C127" s="23" t="s">
        <v>17</v>
      </c>
      <c r="D127" s="39" t="s">
        <v>273</v>
      </c>
      <c r="E127" s="26">
        <f>F127+I127</f>
        <v>0</v>
      </c>
      <c r="F127" s="26"/>
      <c r="G127" s="26"/>
      <c r="H127" s="26"/>
      <c r="I127" s="26"/>
      <c r="J127" s="26">
        <f>K127+L127+O127</f>
        <v>0</v>
      </c>
      <c r="K127" s="26"/>
      <c r="L127" s="26"/>
      <c r="M127" s="26"/>
      <c r="N127" s="26"/>
      <c r="O127" s="26"/>
      <c r="P127" s="26">
        <f t="shared" si="46"/>
        <v>0</v>
      </c>
    </row>
    <row r="128" spans="1:17" s="4" customFormat="1" ht="115.5" hidden="1" customHeight="1" x14ac:dyDescent="0.35">
      <c r="A128" s="18"/>
      <c r="B128" s="18"/>
      <c r="C128" s="19"/>
      <c r="D128" s="67" t="s">
        <v>274</v>
      </c>
      <c r="E128" s="26">
        <f>F128+I128</f>
        <v>0</v>
      </c>
      <c r="F128" s="26"/>
      <c r="G128" s="26"/>
      <c r="H128" s="26"/>
      <c r="I128" s="26"/>
      <c r="J128" s="26">
        <f>K128+L128+O128</f>
        <v>0</v>
      </c>
      <c r="K128" s="26"/>
      <c r="L128" s="26"/>
      <c r="M128" s="26"/>
      <c r="N128" s="26"/>
      <c r="O128" s="26"/>
      <c r="P128" s="26">
        <f t="shared" si="46"/>
        <v>0</v>
      </c>
    </row>
    <row r="129" spans="1:16" s="4" customFormat="1" ht="36" hidden="1" x14ac:dyDescent="0.35">
      <c r="A129" s="18">
        <v>3719770</v>
      </c>
      <c r="B129" s="18">
        <v>9770</v>
      </c>
      <c r="C129" s="19" t="s">
        <v>17</v>
      </c>
      <c r="D129" s="20" t="s">
        <v>174</v>
      </c>
      <c r="E129" s="26">
        <f t="shared" si="56"/>
        <v>0</v>
      </c>
      <c r="F129" s="26">
        <f t="shared" ref="F129:O129" si="59">F130+F131+F132</f>
        <v>0</v>
      </c>
      <c r="G129" s="26">
        <f t="shared" si="59"/>
        <v>0</v>
      </c>
      <c r="H129" s="26">
        <f t="shared" si="59"/>
        <v>0</v>
      </c>
      <c r="I129" s="26">
        <f t="shared" si="59"/>
        <v>0</v>
      </c>
      <c r="J129" s="26">
        <f t="shared" si="59"/>
        <v>0</v>
      </c>
      <c r="K129" s="26">
        <f t="shared" si="59"/>
        <v>0</v>
      </c>
      <c r="L129" s="26">
        <f t="shared" si="59"/>
        <v>0</v>
      </c>
      <c r="M129" s="26">
        <f t="shared" si="59"/>
        <v>0</v>
      </c>
      <c r="N129" s="26">
        <f t="shared" si="59"/>
        <v>0</v>
      </c>
      <c r="O129" s="26">
        <f t="shared" si="59"/>
        <v>0</v>
      </c>
      <c r="P129" s="26">
        <f t="shared" si="46"/>
        <v>0</v>
      </c>
    </row>
    <row r="130" spans="1:16" s="4" customFormat="1" ht="134.25" hidden="1" customHeight="1" x14ac:dyDescent="0.35">
      <c r="A130" s="18"/>
      <c r="B130" s="18"/>
      <c r="C130" s="19"/>
      <c r="D130" s="21" t="s">
        <v>257</v>
      </c>
      <c r="E130" s="26">
        <f t="shared" si="56"/>
        <v>0</v>
      </c>
      <c r="F130" s="26"/>
      <c r="G130" s="26"/>
      <c r="H130" s="26"/>
      <c r="I130" s="26"/>
      <c r="J130" s="26">
        <f t="shared" si="57"/>
        <v>0</v>
      </c>
      <c r="K130" s="26"/>
      <c r="L130" s="26"/>
      <c r="M130" s="26"/>
      <c r="N130" s="26"/>
      <c r="O130" s="26"/>
      <c r="P130" s="26">
        <f t="shared" si="46"/>
        <v>0</v>
      </c>
    </row>
    <row r="131" spans="1:16" s="4" customFormat="1" ht="207" hidden="1" customHeight="1" x14ac:dyDescent="0.35">
      <c r="A131" s="18"/>
      <c r="B131" s="18"/>
      <c r="C131" s="19"/>
      <c r="D131" s="21" t="s">
        <v>182</v>
      </c>
      <c r="E131" s="26">
        <f t="shared" si="56"/>
        <v>0</v>
      </c>
      <c r="F131" s="26"/>
      <c r="G131" s="26"/>
      <c r="H131" s="26"/>
      <c r="I131" s="26"/>
      <c r="J131" s="26">
        <f t="shared" si="57"/>
        <v>0</v>
      </c>
      <c r="K131" s="26"/>
      <c r="L131" s="26"/>
      <c r="M131" s="26"/>
      <c r="N131" s="26"/>
      <c r="O131" s="26"/>
      <c r="P131" s="26">
        <f t="shared" si="46"/>
        <v>0</v>
      </c>
    </row>
    <row r="132" spans="1:16" s="4" customFormat="1" ht="144" hidden="1" x14ac:dyDescent="0.35">
      <c r="A132" s="18"/>
      <c r="B132" s="18"/>
      <c r="C132" s="19"/>
      <c r="D132" s="21" t="s">
        <v>178</v>
      </c>
      <c r="E132" s="26">
        <f t="shared" si="56"/>
        <v>0</v>
      </c>
      <c r="F132" s="26"/>
      <c r="G132" s="26"/>
      <c r="H132" s="26"/>
      <c r="I132" s="26"/>
      <c r="J132" s="26">
        <f t="shared" si="57"/>
        <v>0</v>
      </c>
      <c r="K132" s="26"/>
      <c r="L132" s="26"/>
      <c r="M132" s="26"/>
      <c r="N132" s="26"/>
      <c r="O132" s="26"/>
      <c r="P132" s="26">
        <f t="shared" si="46"/>
        <v>0</v>
      </c>
    </row>
    <row r="133" spans="1:16" s="4" customFormat="1" ht="100.5" hidden="1" customHeight="1" x14ac:dyDescent="0.35">
      <c r="A133" s="18" t="s">
        <v>164</v>
      </c>
      <c r="B133" s="18" t="s">
        <v>165</v>
      </c>
      <c r="C133" s="19" t="s">
        <v>17</v>
      </c>
      <c r="D133" s="20" t="s">
        <v>166</v>
      </c>
      <c r="E133" s="26">
        <f t="shared" si="56"/>
        <v>0</v>
      </c>
      <c r="F133" s="26"/>
      <c r="G133" s="26"/>
      <c r="H133" s="26"/>
      <c r="I133" s="26"/>
      <c r="J133" s="26">
        <f t="shared" si="57"/>
        <v>0</v>
      </c>
      <c r="K133" s="26"/>
      <c r="L133" s="26"/>
      <c r="M133" s="26"/>
      <c r="N133" s="26"/>
      <c r="O133" s="26"/>
      <c r="P133" s="26">
        <f t="shared" si="46"/>
        <v>0</v>
      </c>
    </row>
    <row r="134" spans="1:16" s="4" customFormat="1" ht="184.5" hidden="1" customHeight="1" x14ac:dyDescent="0.35">
      <c r="A134" s="18"/>
      <c r="B134" s="18"/>
      <c r="C134" s="19"/>
      <c r="D134" s="21" t="s">
        <v>184</v>
      </c>
      <c r="E134" s="26">
        <f t="shared" si="56"/>
        <v>0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>
        <f t="shared" si="46"/>
        <v>0</v>
      </c>
    </row>
    <row r="135" spans="1:16" s="4" customFormat="1" ht="164.25" hidden="1" customHeight="1" x14ac:dyDescent="0.35">
      <c r="A135" s="18"/>
      <c r="B135" s="18"/>
      <c r="C135" s="19"/>
      <c r="D135" s="21" t="s">
        <v>183</v>
      </c>
      <c r="E135" s="26">
        <f t="shared" si="56"/>
        <v>0</v>
      </c>
      <c r="F135" s="25"/>
      <c r="G135" s="26"/>
      <c r="H135" s="26"/>
      <c r="I135" s="26"/>
      <c r="J135" s="26">
        <f t="shared" si="57"/>
        <v>0</v>
      </c>
      <c r="K135" s="26"/>
      <c r="L135" s="26"/>
      <c r="M135" s="26"/>
      <c r="N135" s="26"/>
      <c r="O135" s="26"/>
      <c r="P135" s="26">
        <f t="shared" si="46"/>
        <v>0</v>
      </c>
    </row>
    <row r="136" spans="1:16" s="4" customFormat="1" ht="18" x14ac:dyDescent="0.35">
      <c r="A136" s="15" t="s">
        <v>145</v>
      </c>
      <c r="B136" s="14" t="s">
        <v>145</v>
      </c>
      <c r="C136" s="16" t="s">
        <v>145</v>
      </c>
      <c r="D136" s="17" t="s">
        <v>146</v>
      </c>
      <c r="E136" s="54">
        <f>E12+E28+E47+E78+E88+E120</f>
        <v>-671000</v>
      </c>
      <c r="F136" s="54">
        <f t="shared" ref="F136:P136" si="60">F12+F28+F47+F78+F88+F120</f>
        <v>-6000</v>
      </c>
      <c r="G136" s="54">
        <f t="shared" si="60"/>
        <v>0</v>
      </c>
      <c r="H136" s="54">
        <f t="shared" si="60"/>
        <v>0</v>
      </c>
      <c r="I136" s="54">
        <f>I12+I28+I47+I78+I88+I120</f>
        <v>-665000</v>
      </c>
      <c r="J136" s="54">
        <f t="shared" si="60"/>
        <v>715000</v>
      </c>
      <c r="K136" s="54">
        <f t="shared" si="60"/>
        <v>715000</v>
      </c>
      <c r="L136" s="54">
        <f t="shared" si="60"/>
        <v>0</v>
      </c>
      <c r="M136" s="54">
        <f t="shared" si="60"/>
        <v>0</v>
      </c>
      <c r="N136" s="54">
        <f t="shared" si="60"/>
        <v>0</v>
      </c>
      <c r="O136" s="54">
        <f t="shared" si="60"/>
        <v>715000</v>
      </c>
      <c r="P136" s="54">
        <f t="shared" si="60"/>
        <v>44000</v>
      </c>
    </row>
    <row r="137" spans="1:16" s="4" customFormat="1" ht="18" x14ac:dyDescent="0.35">
      <c r="B137" s="8" t="s">
        <v>192</v>
      </c>
      <c r="I137" s="8"/>
      <c r="K137" s="12"/>
      <c r="M137" s="74" t="s">
        <v>219</v>
      </c>
      <c r="N137" s="74"/>
      <c r="O137" s="74"/>
    </row>
    <row r="138" spans="1:16" s="4" customFormat="1" ht="18" x14ac:dyDescent="0.35">
      <c r="D138" s="4" t="s">
        <v>283</v>
      </c>
      <c r="E138" s="72">
        <f>E12+E28+E47+E88</f>
        <v>-671000</v>
      </c>
      <c r="F138" s="72">
        <f>F12+F28+F47+F88</f>
        <v>-6000</v>
      </c>
      <c r="G138" s="72">
        <f t="shared" ref="G138:P138" si="61">G12+G28+G47+G88</f>
        <v>0</v>
      </c>
      <c r="H138" s="72">
        <f t="shared" si="61"/>
        <v>0</v>
      </c>
      <c r="I138" s="72">
        <f t="shared" si="61"/>
        <v>-665000</v>
      </c>
      <c r="J138" s="72">
        <f t="shared" si="61"/>
        <v>715000</v>
      </c>
      <c r="K138" s="72">
        <f t="shared" si="61"/>
        <v>715000</v>
      </c>
      <c r="L138" s="72">
        <f t="shared" si="61"/>
        <v>0</v>
      </c>
      <c r="M138" s="72">
        <f t="shared" si="61"/>
        <v>0</v>
      </c>
      <c r="N138" s="72">
        <f t="shared" si="61"/>
        <v>0</v>
      </c>
      <c r="O138" s="72">
        <f t="shared" si="61"/>
        <v>715000</v>
      </c>
      <c r="P138" s="72">
        <f t="shared" si="61"/>
        <v>44000</v>
      </c>
    </row>
    <row r="139" spans="1:16" s="4" customFormat="1" ht="18" x14ac:dyDescent="0.35">
      <c r="B139" s="8"/>
      <c r="I139" s="8"/>
      <c r="K139" s="12"/>
      <c r="M139" s="13"/>
      <c r="N139" s="13"/>
    </row>
    <row r="142" spans="1:16" x14ac:dyDescent="0.25">
      <c r="P142" s="11"/>
    </row>
  </sheetData>
  <mergeCells count="23"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  <mergeCell ref="M4:P4"/>
    <mergeCell ref="M137:O137"/>
    <mergeCell ref="D8:D10"/>
    <mergeCell ref="E8:I8"/>
    <mergeCell ref="E9:E10"/>
    <mergeCell ref="F9:F10"/>
    <mergeCell ref="G9:H9"/>
  </mergeCells>
  <pageMargins left="0.39370078740157483" right="0.19685039370078741" top="0.39370078740157483" bottom="0.19685039370078741" header="0" footer="0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2021-03-31T13:56:28Z</cp:lastPrinted>
  <dcterms:created xsi:type="dcterms:W3CDTF">2019-11-20T07:26:53Z</dcterms:created>
  <dcterms:modified xsi:type="dcterms:W3CDTF">2021-03-31T14:08:09Z</dcterms:modified>
</cp:coreProperties>
</file>